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630" yWindow="525" windowWidth="29040" windowHeight="16290"/>
  </bookViews>
  <sheets>
    <sheet name="Документ" sheetId="2" r:id="rId1"/>
  </sheets>
  <definedNames>
    <definedName name="_xlnm.Print_Titles" localSheetId="0">Документ!$5:$6</definedName>
  </definedNames>
  <calcPr calcId="152511"/>
</workbook>
</file>

<file path=xl/calcChain.xml><?xml version="1.0" encoding="utf-8"?>
<calcChain xmlns="http://schemas.openxmlformats.org/spreadsheetml/2006/main">
  <c r="F82" i="2" l="1"/>
  <c r="I112" i="2" l="1"/>
  <c r="I110" i="2"/>
  <c r="I101" i="2"/>
  <c r="I82" i="2"/>
  <c r="I83" i="2"/>
  <c r="I85" i="2"/>
  <c r="I87" i="2"/>
  <c r="I92" i="2"/>
  <c r="I94" i="2"/>
  <c r="I96" i="2"/>
  <c r="I81" i="2"/>
  <c r="I65" i="2"/>
  <c r="I66" i="2"/>
  <c r="I69" i="2"/>
  <c r="I70" i="2"/>
  <c r="I72" i="2"/>
  <c r="I73" i="2"/>
  <c r="I74" i="2"/>
  <c r="I75" i="2"/>
  <c r="I76" i="2"/>
  <c r="I47" i="2"/>
  <c r="I31" i="2"/>
  <c r="I19" i="2"/>
  <c r="I21" i="2"/>
  <c r="I20" i="2"/>
  <c r="I22" i="2"/>
  <c r="I23" i="2"/>
  <c r="I24" i="2"/>
  <c r="G80" i="2"/>
  <c r="G17" i="2"/>
  <c r="H106" i="2"/>
  <c r="H93" i="2"/>
  <c r="H62" i="2"/>
  <c r="H60" i="2"/>
  <c r="H52" i="2"/>
  <c r="H53" i="2"/>
  <c r="F48" i="2"/>
  <c r="H49" i="2"/>
  <c r="H42" i="2" l="1"/>
  <c r="H58" i="2"/>
  <c r="H68" i="2"/>
  <c r="H67" i="2"/>
  <c r="H71" i="2"/>
  <c r="H84" i="2"/>
  <c r="H86" i="2"/>
  <c r="H88" i="2"/>
  <c r="H92" i="2"/>
  <c r="H91" i="2"/>
  <c r="H96" i="2"/>
  <c r="H95" i="2"/>
  <c r="H102" i="2"/>
  <c r="H103" i="2"/>
  <c r="I26" i="2"/>
  <c r="H81" i="2"/>
  <c r="G48" i="2" l="1"/>
  <c r="G115" i="2"/>
  <c r="F115" i="2"/>
  <c r="G113" i="2"/>
  <c r="F113" i="2"/>
  <c r="G111" i="2"/>
  <c r="I111" i="2" s="1"/>
  <c r="F111" i="2"/>
  <c r="G109" i="2"/>
  <c r="I109" i="2" s="1"/>
  <c r="F109" i="2"/>
  <c r="F80" i="2"/>
  <c r="G77" i="2"/>
  <c r="H55" i="2"/>
  <c r="H61" i="2"/>
  <c r="H59" i="2"/>
  <c r="G79" i="2" l="1"/>
  <c r="F79" i="2"/>
  <c r="H57" i="2"/>
  <c r="H50" i="2"/>
  <c r="G45" i="2"/>
  <c r="F45" i="2"/>
  <c r="G43" i="2"/>
  <c r="F43" i="2"/>
  <c r="G38" i="2"/>
  <c r="F38" i="2"/>
  <c r="G32" i="2"/>
  <c r="F32" i="2"/>
  <c r="G29" i="2"/>
  <c r="F29" i="2"/>
  <c r="G25" i="2"/>
  <c r="F25" i="2"/>
  <c r="F17" i="2"/>
  <c r="G12" i="2"/>
  <c r="F12" i="2"/>
  <c r="G8" i="2"/>
  <c r="F8" i="2"/>
  <c r="H9" i="2"/>
  <c r="I9" i="2"/>
  <c r="F7" i="2" l="1"/>
  <c r="F118" i="2" s="1"/>
  <c r="G7" i="2"/>
  <c r="H107" i="2"/>
  <c r="I107" i="2"/>
  <c r="H70" i="2"/>
  <c r="G118" i="2" l="1"/>
  <c r="I118" i="2" s="1"/>
  <c r="H7" i="2"/>
  <c r="H47" i="2"/>
  <c r="I38" i="2" l="1"/>
  <c r="H118" i="2"/>
  <c r="H116" i="2"/>
  <c r="H89" i="2"/>
  <c r="H90" i="2"/>
  <c r="H85" i="2"/>
  <c r="H51" i="2"/>
  <c r="H54" i="2"/>
  <c r="H56" i="2"/>
  <c r="H63" i="2"/>
  <c r="H64" i="2"/>
  <c r="I113" i="2"/>
  <c r="I8" i="2"/>
  <c r="I10" i="2"/>
  <c r="I11" i="2"/>
  <c r="I12" i="2"/>
  <c r="I13" i="2"/>
  <c r="I14" i="2"/>
  <c r="I15" i="2"/>
  <c r="I16" i="2"/>
  <c r="I17" i="2"/>
  <c r="I18" i="2"/>
  <c r="I25" i="2"/>
  <c r="I27" i="2"/>
  <c r="I28" i="2"/>
  <c r="I29" i="2"/>
  <c r="I30" i="2"/>
  <c r="I32" i="2"/>
  <c r="I33" i="2"/>
  <c r="I34" i="2"/>
  <c r="I35" i="2"/>
  <c r="I36" i="2"/>
  <c r="I37" i="2"/>
  <c r="I39" i="2"/>
  <c r="I40" i="2"/>
  <c r="I41" i="2"/>
  <c r="I43" i="2"/>
  <c r="I44" i="2"/>
  <c r="I45" i="2"/>
  <c r="I46" i="2"/>
  <c r="I48" i="2"/>
  <c r="I77" i="2"/>
  <c r="I78" i="2"/>
  <c r="I79" i="2"/>
  <c r="I80" i="2"/>
  <c r="I97" i="2"/>
  <c r="I98" i="2"/>
  <c r="I99" i="2"/>
  <c r="I100" i="2"/>
  <c r="I104" i="2"/>
  <c r="I105" i="2"/>
  <c r="I108" i="2"/>
  <c r="I114" i="2"/>
  <c r="I115" i="2"/>
  <c r="I117" i="2"/>
  <c r="I7" i="2"/>
  <c r="H13" i="2"/>
  <c r="H8" i="2"/>
  <c r="H10" i="2"/>
  <c r="H11" i="2"/>
  <c r="H12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3" i="2"/>
  <c r="H44" i="2"/>
  <c r="H45" i="2"/>
  <c r="H46" i="2"/>
  <c r="H48" i="2"/>
  <c r="H65" i="2"/>
  <c r="H66" i="2"/>
  <c r="H69" i="2"/>
  <c r="H72" i="2"/>
  <c r="H73" i="2"/>
  <c r="H74" i="2"/>
  <c r="H75" i="2"/>
  <c r="H76" i="2"/>
  <c r="H77" i="2"/>
  <c r="H78" i="2"/>
  <c r="H79" i="2"/>
  <c r="H80" i="2"/>
  <c r="H82" i="2"/>
  <c r="H83" i="2"/>
  <c r="H87" i="2"/>
  <c r="H94" i="2"/>
  <c r="H97" i="2"/>
  <c r="H98" i="2"/>
  <c r="H99" i="2"/>
  <c r="H100" i="2"/>
  <c r="H101" i="2"/>
  <c r="H104" i="2"/>
  <c r="H105" i="2"/>
  <c r="H108" i="2"/>
  <c r="H109" i="2"/>
  <c r="H110" i="2"/>
  <c r="H111" i="2"/>
  <c r="H112" i="2"/>
  <c r="H113" i="2"/>
  <c r="H114" i="2"/>
  <c r="H115" i="2"/>
  <c r="H117" i="2"/>
</calcChain>
</file>

<file path=xl/sharedStrings.xml><?xml version="1.0" encoding="utf-8"?>
<sst xmlns="http://schemas.openxmlformats.org/spreadsheetml/2006/main" count="320" uniqueCount="237">
  <si>
    <t>Единица измерения: тыс. руб.</t>
  </si>
  <si>
    <t/>
  </si>
  <si>
    <t>Наименование показателя</t>
  </si>
  <si>
    <t>Код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</si>
  <si>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</si>
  <si>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</si>
  <si>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</si>
  <si>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</si>
  <si>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</si>
  <si>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</si>
  <si>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</si>
  <si>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</si>
  <si>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</si>
  <si>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</si>
  <si>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</si>
  <si>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</si>
  <si>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00010501012010000110</t>
  </si>
  <si>
    <t>00010501021010000110</t>
  </si>
  <si>
    <t>00010501022010000110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</si>
  <si>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</si>
  <si>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</si>
  <si>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</si>
  <si>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</si>
  <si>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</si>
  <si>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</si>
  <si>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</si>
  <si>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</si>
  <si>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</si>
  <si>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</si>
  <si>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</si>
  <si>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</si>
  <si>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</si>
  <si>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</si>
  <si>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</si>
  <si>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</si>
  <si>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</si>
  <si>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</si>
  <si>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</si>
  <si>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</si>
  <si>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00011201042010000120</t>
  </si>
  <si>
    <t>00011300000000000000</t>
  </si>
  <si>
    <t>00011302994040000130</t>
  </si>
  <si>
    <t>00011400000000000000</t>
  </si>
  <si>
    <t>00011402043040000410</t>
  </si>
  <si>
    <t>00011600000000000000</t>
  </si>
  <si>
    <t>00011603010010000140</t>
  </si>
  <si>
    <t>00011603030010000140</t>
  </si>
  <si>
    <t>00011606000010000140</t>
  </si>
  <si>
    <t>00011608010010000140</t>
  </si>
  <si>
    <t>00011608020010000140</t>
  </si>
  <si>
    <t>00011625050010000140</t>
  </si>
  <si>
    <t>00011628000010000140</t>
  </si>
  <si>
    <t>00011630030010000140</t>
  </si>
  <si>
    <t>00011633040040000140</t>
  </si>
  <si>
    <t>00011643000010000140</t>
  </si>
  <si>
    <t>00011690040040000140</t>
  </si>
  <si>
    <t>00011700000000000000</t>
  </si>
  <si>
    <t>00011701040040000180</t>
  </si>
  <si>
    <t>00020000000000000000</t>
  </si>
  <si>
    <t>00020200000000000000</t>
  </si>
  <si>
    <t>00020215001040000150</t>
  </si>
  <si>
    <t>00020215002040000150</t>
  </si>
  <si>
    <t>00020215010040000150</t>
  </si>
  <si>
    <t>00020220041040000150</t>
  </si>
  <si>
    <t>00020225027040000150</t>
  </si>
  <si>
    <t>00020225159040000150</t>
  </si>
  <si>
    <t>00020225519040000150</t>
  </si>
  <si>
    <t>00020225520040000150</t>
  </si>
  <si>
    <t>00020225527040000150</t>
  </si>
  <si>
    <t>00020225555040000150</t>
  </si>
  <si>
    <t>00020227112040000150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</si>
  <si>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</si>
  <si>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</si>
  <si>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</si>
  <si>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</si>
  <si>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</si>
  <si>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</si>
  <si>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00020235930040000150</t>
  </si>
  <si>
    <t>00020239998040000150</t>
  </si>
  <si>
    <t>00020249999040000150</t>
  </si>
  <si>
    <t>00020400000000000000</t>
  </si>
  <si>
    <t>00020404099040000150</t>
  </si>
  <si>
    <t>00020700000000000000</t>
  </si>
  <si>
    <t>00020704050040000150</t>
  </si>
  <si>
    <t>00021800000000000000</t>
  </si>
  <si>
    <t>00021804010040000150</t>
  </si>
  <si>
    <t>00021900000000000000</t>
  </si>
  <si>
    <t>00021960010040000150</t>
  </si>
  <si>
    <t>ИТОГО ДОХОДОВ</t>
  </si>
  <si>
    <t>Исполнено</t>
  </si>
  <si>
    <t>%</t>
  </si>
  <si>
    <t>НАЛОГОВЫЕ И НЕНАЛОГОВЫЕ ДОХОДЫ</t>
  </si>
  <si>
    <t>БЕЗВОЗМЕЗДНЫЕ ПОСТУПЛЕНИЯ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</si>
  <si>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</si>
  <si>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</si>
  <si>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</si>
  <si>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</si>
  <si>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</si>
  <si>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</si>
  <si>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</si>
  <si>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</si>
  <si>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</si>
  <si>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</si>
  <si>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</si>
  <si>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</si>
  <si>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</si>
  <si>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</si>
  <si>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</si>
  <si>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</si>
  <si>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</si>
  <si>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</si>
  <si>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</si>
  <si>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</si>
  <si>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</si>
  <si>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</si>
  <si>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</si>
  <si>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</si>
  <si>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</si>
  <si>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</si>
  <si>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</si>
  <si>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</si>
  <si>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</si>
  <si>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</si>
  <si>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</si>
  <si>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</si>
  <si>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</si>
  <si>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</si>
  <si>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</si>
  <si>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</si>
  <si>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</si>
  <si>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</si>
  <si>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</si>
  <si>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</si>
  <si>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Невыясненные поступления, зачисляемые в бюджеты городских округов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</si>
  <si>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</si>
  <si>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</si>
  <si>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</si>
  <si>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</si>
  <si>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</si>
  <si>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</si>
  <si>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</si>
  <si>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городских округов на поддержку государственных программ субъектов Россиской Федерации и муниципальных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</si>
  <si>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</si>
  <si>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</si>
  <si>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</si>
  <si>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</si>
  <si>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</si>
  <si>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</si>
  <si>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</si>
  <si>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</si>
  <si>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</si>
  <si>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Прочие межбюджетные трансферты передаваемые бюджетам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</si>
  <si>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</si>
  <si>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</si>
  <si>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</si>
  <si>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</si>
  <si>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</si>
  <si>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</si>
  <si>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</si>
  <si>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</si>
  <si>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</si>
  <si>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</si>
  <si>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</si>
  <si>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</si>
  <si>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</si>
  <si>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</si>
  <si>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</si>
  <si>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</si>
  <si>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БЕЗВОЗМЕЗДНЫЕ ПОСТУПЛЕНИЯ ОТ НЕГОСУДАРСТВЕННЫХ ОРГАНИЗАЦИЙ</t>
  </si>
  <si>
    <t>ПРОЧИЕ БЕЗВОЗМЕЗДНЫЕ ПОСТУПЛЕНИЯ</t>
  </si>
  <si>
    <t>Доходы бюджетов бюджетной системы Российской Федерации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</si>
  <si>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</si>
  <si>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Уточненный план</t>
  </si>
  <si>
    <t>2019 год</t>
  </si>
  <si>
    <t>2020 год</t>
  </si>
  <si>
    <t>Отклонение исполнения                         (2020 к 2019)</t>
  </si>
  <si>
    <t>Сумма</t>
  </si>
  <si>
    <t>Динамика исполнения бюджета по доходам</t>
  </si>
  <si>
    <t>00011601073010000140</t>
  </si>
  <si>
    <t>00011601153010000140</t>
  </si>
  <si>
    <t>00011601203010000140</t>
  </si>
  <si>
    <t>00011610123010000140</t>
  </si>
  <si>
    <t>00011610129010000140</t>
  </si>
  <si>
    <t>00020220077040000150</t>
  </si>
  <si>
    <t>00020220216040000150</t>
  </si>
  <si>
    <t>00020225169040000150</t>
  </si>
  <si>
    <t>00020225232040000150</t>
  </si>
  <si>
    <t>00020225299040000150</t>
  </si>
  <si>
    <t>00020235469040000150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</si>
  <si>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</si>
  <si>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</si>
  <si>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</si>
  <si>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</si>
  <si>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</si>
  <si>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</si>
  <si>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</si>
  <si>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</si>
  <si>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</si>
  <si>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Субвенции бюджетам городских округов на проведение Всероссийской переписи населения 2020 года</t>
  </si>
  <si>
    <t>-</t>
  </si>
  <si>
    <t>00011601193010000140</t>
  </si>
  <si>
    <t xml:space="preserve">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</si>
  <si>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00021925064040000150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</si>
  <si>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</si>
  <si>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00011402043040000440</t>
  </si>
  <si>
    <t>Денежные взыскания (штрафы) за нарушение бюджетного законодательства (в части бюджетов городских округов)</t>
  </si>
  <si>
    <t>00011618040040000140</t>
  </si>
  <si>
    <t xml:space="preserve">Субсидии бюджетам городских округов на оснащение объектов спортивной инфраструктуры спортивно-технологическим оборудованием
</t>
  </si>
  <si>
    <t xml:space="preserve">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</si>
  <si>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>00020245159040000150</t>
  </si>
  <si>
    <t>00020225228040000100</t>
  </si>
  <si>
    <t>Плата за размещение твердых коммунальных отходов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</si>
  <si>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</si>
  <si>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</si>
  <si>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</si>
  <si>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</si>
  <si>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00011607090040000000</t>
  </si>
  <si>
    <t>00011602020020000100</t>
  </si>
  <si>
    <t>00011602010020000100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</si>
  <si>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</si>
  <si>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</si>
  <si>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</si>
  <si>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</si>
  <si>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за период 9 месяцев 2019 и 2020 годов</t>
  </si>
  <si>
    <t>00011607010040000140</t>
  </si>
  <si>
    <t>00011610100040000140</t>
  </si>
  <si>
    <t>00011601133010000140</t>
  </si>
  <si>
    <t>00011601143010000140</t>
  </si>
  <si>
    <t>00020225304040000150</t>
  </si>
  <si>
    <t>00020245303040000150</t>
  </si>
  <si>
    <t>Единый налог на вмененный доход для отдельных видов деятельности (прочие поступления)</t>
  </si>
  <si>
    <t>Налог, взимаемый в связи с применением патентной системы налогообложения, зачисляемый в бюджеты городских округов (cумма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</si>
  <si>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</si>
  <si>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Налог на имущество физических лиц, взимаемый по ставкам. прменяемым к объектам налогообложения, расположенным в границах городских округов (прочие поступления)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</si>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</sst>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9" fontId="4" fillId="0" borderId="0" applyFont="0" applyFill="0" applyBorder="0" applyAlignment="0" applyProtection="0"/>
  </cellStyleXfs>
  <cellXfs count="104">
    <xf numFmtId="0" fontId="0" fillId="0" borderId="0" xfId="0"/>
    <xf numFmtId="0" fontId="6" fillId="0" borderId="1" xfId="2" applyNumberFormat="1" applyFont="1" applyProtection="1"/>
    <xf numFmtId="0" fontId="6" fillId="0" borderId="1" xfId="1" applyNumberFormat="1" applyFont="1" applyProtection="1">
      <alignment horizontal="left" wrapText="1"/>
    </xf>
    <xf numFmtId="0" fontId="8" fillId="0" borderId="0" xfId="0" applyFont="1" applyProtection="1">
      <protection locked="0"/>
    </xf>
    <xf numFmtId="0" fontId="10" fillId="5" borderId="5" xfId="9" applyNumberFormat="1" applyFont="1" applyFill="1" applyBorder="1" applyAlignment="1" applyProtection="1">
      <alignment horizontal="center" vertical="center" wrapText="1"/>
    </xf>
    <xf numFmtId="0" fontId="12" fillId="0" borderId="0" xfId="0" applyFont="1" applyProtection="1">
      <protection locked="0"/>
    </xf>
    <xf numFmtId="0" fontId="6" fillId="0" borderId="1" xfId="1" applyFont="1">
      <alignment horizontal="left" wrapText="1"/>
    </xf>
    <xf numFmtId="0" fontId="6" fillId="5" borderId="1" xfId="2" applyNumberFormat="1" applyFont="1" applyFill="1" applyProtection="1"/>
    <xf numFmtId="0" fontId="6" fillId="5" borderId="1" xfId="1" applyNumberFormat="1" applyFont="1" applyFill="1" applyProtection="1">
      <alignment horizontal="left" wrapText="1"/>
    </xf>
    <xf numFmtId="0" fontId="8" fillId="5" borderId="0" xfId="0" applyFont="1" applyFill="1" applyProtection="1">
      <protection locked="0"/>
    </xf>
    <xf numFmtId="1" fontId="7" fillId="0" borderId="6" xfId="14" applyNumberFormat="1" applyFont="1" applyBorder="1" applyProtection="1">
      <alignment horizontal="center" vertical="top" shrinkToFit="1"/>
    </xf>
    <xf numFmtId="1" fontId="6" fillId="0" borderId="6" xfId="14" applyNumberFormat="1" applyFont="1" applyBorder="1" applyProtection="1">
      <alignment horizontal="center" vertical="top" shrinkToFit="1"/>
    </xf>
    <xf numFmtId="1" fontId="7" fillId="0" borderId="6" xfId="19" applyNumberFormat="1" applyFont="1" applyBorder="1" applyProtection="1">
      <alignment horizontal="left" vertical="top" shrinkToFit="1"/>
    </xf>
    <xf numFmtId="0" fontId="8" fillId="0" borderId="1" xfId="0" applyFont="1" applyBorder="1" applyProtection="1"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locked="0"/>
    </xf>
    <xf numFmtId="0" fontId="6" fillId="5" borderId="1" xfId="1" applyNumberFormat="1" applyFont="1" applyFill="1" applyAlignment="1" applyProtection="1">
      <alignment horizontal="right" wrapText="1"/>
    </xf>
    <xf numFmtId="0" fontId="8" fillId="5" borderId="0" xfId="0" applyFont="1" applyFill="1" applyAlignment="1" applyProtection="1">
      <alignment horizontal="right"/>
      <protection locked="0"/>
    </xf>
    <xf numFmtId="0" fontId="13" fillId="5" borderId="8" xfId="0" applyFont="1" applyFill="1" applyBorder="1" applyAlignment="1" applyProtection="1">
      <alignment horizontal="center" vertical="center" wrapText="1"/>
      <protection locked="0"/>
    </xf>
    <xf numFmtId="4" fontId="14" fillId="5" borderId="2" xfId="17" applyNumberFormat="1" applyFont="1" applyFill="1" applyProtection="1">
      <alignment horizontal="right" vertical="top" shrinkToFit="1"/>
    </xf>
    <xf numFmtId="4" fontId="9" fillId="5" borderId="7" xfId="17" applyNumberFormat="1" applyFont="1" applyFill="1" applyBorder="1" applyProtection="1">
      <alignment horizontal="right" vertical="top" shrinkToFit="1"/>
    </xf>
    <xf numFmtId="164" fontId="9" fillId="5" borderId="7" xfId="32" applyNumberFormat="1" applyFont="1" applyFill="1" applyBorder="1" applyAlignment="1" applyProtection="1">
      <alignment horizontal="right" vertical="top" shrinkToFit="1"/>
    </xf>
    <xf numFmtId="4" fontId="14" fillId="5" borderId="7" xfId="17" applyNumberFormat="1" applyFont="1" applyFill="1" applyBorder="1" applyProtection="1">
      <alignment horizontal="right" vertical="top" shrinkToFit="1"/>
    </xf>
    <xf numFmtId="4" fontId="9" fillId="5" borderId="2" xfId="17" applyNumberFormat="1" applyFont="1" applyFill="1" applyProtection="1">
      <alignment horizontal="right" vertical="top" shrinkToFit="1"/>
    </xf>
    <xf numFmtId="4" fontId="14" fillId="5" borderId="7" xfId="17" applyNumberFormat="1" applyFont="1" applyFill="1" applyBorder="1" applyAlignment="1" applyProtection="1">
      <alignment horizontal="right" vertical="center" shrinkToFit="1"/>
    </xf>
    <xf numFmtId="164" fontId="14" fillId="5" borderId="7" xfId="32" applyNumberFormat="1" applyFont="1" applyFill="1" applyBorder="1" applyAlignment="1" applyProtection="1">
      <alignment horizontal="right" vertical="center" shrinkToFit="1"/>
    </xf>
    <xf numFmtId="4" fontId="9" fillId="5" borderId="7" xfId="17" applyNumberFormat="1" applyFont="1" applyFill="1" applyBorder="1" applyAlignment="1" applyProtection="1">
      <alignment horizontal="right" vertical="center" shrinkToFit="1"/>
    </xf>
    <xf numFmtId="164" fontId="9" fillId="5" borderId="7" xfId="32" applyNumberFormat="1" applyFont="1" applyFill="1" applyBorder="1" applyAlignment="1" applyProtection="1">
      <alignment horizontal="right" vertical="center" shrinkToFit="1"/>
    </xf>
    <xf numFmtId="1" fontId="9" fillId="0" borderId="7" xfId="14" applyNumberFormat="1" applyFont="1" applyBorder="1" applyAlignment="1" applyProtection="1">
      <alignment horizontal="center" vertical="center" shrinkToFit="1"/>
    </xf>
    <xf numFmtId="1" fontId="14" fillId="0" borderId="7" xfId="14" applyNumberFormat="1" applyFont="1" applyBorder="1" applyAlignment="1" applyProtection="1">
      <alignment horizontal="center" vertical="center" shrinkToFit="1"/>
    </xf>
    <xf numFmtId="1" fontId="14" fillId="5" borderId="2" xfId="14" applyNumberFormat="1" applyFont="1" applyFill="1" applyAlignment="1" applyProtection="1">
      <alignment horizontal="center" vertical="center" shrinkToFit="1"/>
    </xf>
    <xf numFmtId="49" fontId="15" fillId="5" borderId="2" xfId="14" applyNumberFormat="1" applyFont="1" applyFill="1" applyAlignment="1" applyProtection="1">
      <alignment horizontal="center" vertical="center" shrinkToFit="1"/>
    </xf>
    <xf numFmtId="1" fontId="9" fillId="0" borderId="7" xfId="19" applyFont="1" applyBorder="1" applyAlignment="1">
      <alignment horizontal="left" vertical="center" shrinkToFit="1"/>
    </xf>
    <xf numFmtId="4" fontId="15" fillId="0" borderId="7" xfId="0" applyNumberFormat="1" applyFont="1" applyBorder="1" applyAlignment="1" applyProtection="1">
      <alignment vertical="center"/>
      <protection locked="0"/>
    </xf>
    <xf numFmtId="0" fontId="9" fillId="0" borderId="7" xfId="15" applyNumberFormat="1" applyFont="1" applyBorder="1" applyAlignment="1" applyProtection="1">
      <alignment horizontal="left" vertical="center" wrapText="1"/>
    </xf>
    <xf numFmtId="0" fontId="14" fillId="0" borderId="7" xfId="15" applyNumberFormat="1" applyFont="1" applyBorder="1" applyAlignment="1" applyProtection="1">
      <alignment horizontal="left" vertical="center" wrapText="1"/>
    </xf>
    <xf numFmtId="0" fontId="14" fillId="5" borderId="2" xfId="15" applyNumberFormat="1" applyFont="1" applyFill="1" applyAlignment="1" applyProtection="1">
      <alignment horizontal="left" vertical="center" wrapText="1"/>
    </xf>
    <xf numFmtId="0" fontId="15" fillId="5" borderId="2" xfId="15" applyNumberFormat="1" applyFont="1" applyFill="1" applyAlignment="1" applyProtection="1">
      <alignment horizontal="left" vertical="center" wrapText="1"/>
    </xf>
    <xf numFmtId="0" fontId="6" fillId="0" borderId="1" xfId="2" applyNumberFormat="1" applyFont="1" applyAlignment="1" applyProtection="1">
      <alignment vertical="center"/>
    </xf>
    <xf numFmtId="0" fontId="6" fillId="0" borderId="1" xfId="1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4" fontId="16" fillId="5" borderId="7" xfId="17" applyNumberFormat="1" applyFont="1" applyFill="1" applyBorder="1" applyProtection="1">
      <alignment horizontal="right" vertical="top" shrinkToFit="1"/>
    </xf>
    <xf numFmtId="164" fontId="16" fillId="5" borderId="7" xfId="32" applyNumberFormat="1" applyFont="1" applyFill="1" applyBorder="1" applyAlignment="1" applyProtection="1">
      <alignment horizontal="right" vertical="top" shrinkToFit="1"/>
    </xf>
    <xf numFmtId="4" fontId="15" fillId="5" borderId="7" xfId="17" applyNumberFormat="1" applyFont="1" applyFill="1" applyBorder="1" applyProtection="1">
      <alignment horizontal="right" vertical="top" shrinkToFit="1"/>
    </xf>
    <xf numFmtId="164" fontId="15" fillId="5" borderId="7" xfId="32" applyNumberFormat="1" applyFont="1" applyFill="1" applyBorder="1" applyAlignment="1" applyProtection="1">
      <alignment horizontal="right" vertical="top" shrinkToFit="1"/>
    </xf>
    <xf numFmtId="4" fontId="16" fillId="5" borderId="7" xfId="17" applyNumberFormat="1" applyFont="1" applyFill="1" applyBorder="1" applyAlignment="1" applyProtection="1">
      <alignment horizontal="right" vertical="center" shrinkToFit="1"/>
    </xf>
    <xf numFmtId="164" fontId="16" fillId="5" borderId="7" xfId="32" applyNumberFormat="1" applyFont="1" applyFill="1" applyBorder="1" applyAlignment="1" applyProtection="1">
      <alignment horizontal="right" vertical="center" shrinkToFit="1"/>
    </xf>
    <xf numFmtId="4" fontId="15" fillId="5" borderId="7" xfId="17" applyNumberFormat="1" applyFont="1" applyFill="1" applyBorder="1" applyAlignment="1" applyProtection="1">
      <alignment horizontal="right" vertical="center" shrinkToFit="1"/>
    </xf>
    <xf numFmtId="164" fontId="15" fillId="5" borderId="7" xfId="32" applyNumberFormat="1" applyFont="1" applyFill="1" applyBorder="1" applyAlignment="1" applyProtection="1">
      <alignment horizontal="right" vertical="center" shrinkToFit="1"/>
    </xf>
    <xf numFmtId="49" fontId="14" fillId="0" borderId="7" xfId="14" applyNumberFormat="1" applyFont="1" applyBorder="1" applyAlignment="1" applyProtection="1">
      <alignment horizontal="center" vertical="center" shrinkToFit="1"/>
    </xf>
    <xf numFmtId="49" fontId="14" fillId="0" borderId="7" xfId="14" applyNumberFormat="1" applyFont="1" applyBorder="1" applyAlignment="1" applyProtection="1">
      <alignment horizontal="center" vertical="center" wrapText="1" shrinkToFit="1"/>
    </xf>
    <xf numFmtId="0" fontId="6" fillId="0" borderId="2" xfId="15" applyNumberFormat="1" applyFont="1" applyProtection="1">
      <alignment horizontal="left" vertical="top" wrapText="1"/>
    </xf>
    <xf numFmtId="0" fontId="6" fillId="0" borderId="2" xfId="15" applyNumberFormat="1" applyFont="1" applyAlignment="1" applyProtection="1">
      <alignment horizontal="left" vertical="center" wrapText="1"/>
    </xf>
    <xf numFmtId="49" fontId="6" fillId="0" borderId="2" xfId="14" applyNumberFormat="1" applyFont="1" applyAlignment="1" applyProtection="1">
      <alignment horizontal="center" vertical="center" shrinkToFit="1"/>
    </xf>
    <xf numFmtId="49" fontId="14" fillId="5" borderId="2" xfId="14" applyNumberFormat="1" applyFont="1" applyFill="1" applyAlignment="1" applyProtection="1">
      <alignment horizontal="center" vertical="center" shrinkToFit="1"/>
    </xf>
    <xf numFmtId="4" fontId="15" fillId="5" borderId="2" xfId="17" applyNumberFormat="1" applyFont="1" applyFill="1" applyAlignment="1" applyProtection="1">
      <alignment horizontal="right" vertical="center" shrinkToFit="1"/>
    </xf>
    <xf numFmtId="4" fontId="14" fillId="5" borderId="2" xfId="17" applyNumberFormat="1" applyFont="1" applyFill="1" applyAlignment="1" applyProtection="1">
      <alignment horizontal="right" vertical="center" shrinkToFit="1"/>
    </xf>
    <xf numFmtId="4" fontId="15" fillId="5" borderId="9" xfId="17" applyNumberFormat="1" applyFont="1" applyFill="1" applyBorder="1" applyAlignment="1" applyProtection="1">
      <alignment horizontal="right" vertical="center" shrinkToFit="1"/>
    </xf>
    <xf numFmtId="4" fontId="9" fillId="5" borderId="2" xfId="17" applyNumberFormat="1" applyFont="1" applyFill="1" applyAlignment="1" applyProtection="1">
      <alignment horizontal="right" vertical="center" shrinkToFit="1"/>
    </xf>
    <xf numFmtId="0" fontId="11" fillId="5" borderId="5" xfId="9" applyNumberFormat="1" applyFont="1" applyFill="1" applyBorder="1" applyAlignment="1" applyProtection="1">
      <alignment horizontal="center" vertical="center" wrapText="1"/>
    </xf>
    <xf numFmtId="4" fontId="9" fillId="5" borderId="2" xfId="21" applyNumberFormat="1" applyFont="1" applyFill="1" applyAlignment="1" applyProtection="1">
      <alignment horizontal="right" vertical="center" shrinkToFit="1"/>
    </xf>
    <xf numFmtId="4" fontId="7" fillId="5" borderId="7" xfId="17" applyNumberFormat="1" applyFont="1" applyFill="1" applyBorder="1" applyAlignment="1" applyProtection="1">
      <alignment horizontal="right" vertical="center" shrinkToFit="1"/>
    </xf>
    <xf numFmtId="164" fontId="7" fillId="5" borderId="7" xfId="32" applyNumberFormat="1" applyFont="1" applyFill="1" applyBorder="1" applyAlignment="1" applyProtection="1">
      <alignment horizontal="right" vertical="center" shrinkToFit="1"/>
    </xf>
    <xf numFmtId="1" fontId="1" fillId="0" borderId="2" xfId="14" applyNumberFormat="1" applyFont="1" applyAlignment="1" applyProtection="1">
      <alignment horizontal="center" vertical="center" shrinkToFit="1"/>
    </xf>
    <xf numFmtId="0" fontId="14" fillId="0" borderId="8" xfId="15" applyNumberFormat="1" applyFont="1" applyBorder="1" applyAlignment="1" applyProtection="1">
      <alignment horizontal="left" vertical="center" wrapText="1"/>
    </xf>
    <xf numFmtId="1" fontId="14" fillId="0" borderId="8" xfId="14" applyNumberFormat="1" applyFont="1" applyBorder="1" applyAlignment="1" applyProtection="1">
      <alignment horizontal="center" vertical="center" shrinkToFit="1"/>
    </xf>
    <xf numFmtId="4" fontId="14" fillId="5" borderId="8" xfId="17" applyNumberFormat="1" applyFont="1" applyFill="1" applyBorder="1" applyAlignment="1" applyProtection="1">
      <alignment horizontal="right" vertical="center" shrinkToFit="1"/>
    </xf>
    <xf numFmtId="4" fontId="14" fillId="5" borderId="5" xfId="17" applyNumberFormat="1" applyFont="1" applyFill="1" applyBorder="1" applyAlignment="1" applyProtection="1">
      <alignment horizontal="right" vertical="center" shrinkToFit="1"/>
    </xf>
    <xf numFmtId="164" fontId="14" fillId="5" borderId="8" xfId="32" applyNumberFormat="1" applyFont="1" applyFill="1" applyBorder="1" applyAlignment="1" applyProtection="1">
      <alignment horizontal="right" vertical="center" shrinkToFit="1"/>
    </xf>
    <xf numFmtId="0" fontId="15" fillId="5" borderId="9" xfId="15" applyNumberFormat="1" applyFont="1" applyFill="1" applyBorder="1" applyAlignment="1" applyProtection="1">
      <alignment horizontal="left" vertical="center" wrapText="1"/>
    </xf>
    <xf numFmtId="49" fontId="15" fillId="5" borderId="9" xfId="14" applyNumberFormat="1" applyFont="1" applyFill="1" applyBorder="1" applyAlignment="1" applyProtection="1">
      <alignment horizontal="center" vertical="center" shrinkToFit="1"/>
    </xf>
    <xf numFmtId="4" fontId="16" fillId="0" borderId="7" xfId="0" applyNumberFormat="1" applyFont="1" applyBorder="1" applyAlignment="1" applyProtection="1">
      <alignment vertical="top"/>
      <protection locked="0"/>
    </xf>
    <xf numFmtId="4" fontId="15" fillId="0" borderId="2" xfId="17" applyNumberFormat="1" applyFont="1" applyFill="1" applyAlignment="1" applyProtection="1">
      <alignment horizontal="right" vertical="center" shrinkToFit="1"/>
    </xf>
    <xf numFmtId="4" fontId="16" fillId="0" borderId="7" xfId="0" applyNumberFormat="1" applyFont="1" applyBorder="1" applyAlignment="1" applyProtection="1">
      <alignment vertical="center"/>
      <protection locked="0"/>
    </xf>
    <xf numFmtId="4" fontId="15" fillId="0" borderId="7" xfId="0" applyNumberFormat="1" applyFont="1" applyBorder="1" applyAlignment="1" applyProtection="1">
      <alignment horizontal="right" vertical="center"/>
      <protection locked="0"/>
    </xf>
    <xf numFmtId="4" fontId="17" fillId="0" borderId="2" xfId="17" applyNumberFormat="1" applyFont="1" applyFill="1" applyAlignment="1" applyProtection="1">
      <alignment horizontal="right" vertical="center" shrinkToFit="1"/>
    </xf>
    <xf numFmtId="4" fontId="16" fillId="0" borderId="7" xfId="0" applyNumberFormat="1" applyFont="1" applyBorder="1" applyAlignment="1" applyProtection="1">
      <alignment horizontal="right" vertical="center"/>
      <protection locked="0"/>
    </xf>
    <xf numFmtId="4" fontId="15" fillId="5" borderId="7" xfId="0" applyNumberFormat="1" applyFont="1" applyFill="1" applyBorder="1" applyAlignment="1" applyProtection="1">
      <alignment horizontal="right" vertical="center"/>
      <protection locked="0"/>
    </xf>
    <xf numFmtId="4" fontId="15" fillId="5" borderId="2" xfId="17" applyNumberFormat="1" applyFont="1" applyFill="1" applyAlignment="1" applyProtection="1">
      <alignment vertical="center" shrinkToFit="1"/>
    </xf>
    <xf numFmtId="4" fontId="15" fillId="0" borderId="7" xfId="0" applyNumberFormat="1" applyFont="1" applyBorder="1" applyAlignment="1" applyProtection="1">
      <alignment vertical="top"/>
      <protection locked="0"/>
    </xf>
    <xf numFmtId="4" fontId="16" fillId="5" borderId="7" xfId="0" applyNumberFormat="1" applyFont="1" applyFill="1" applyBorder="1" applyAlignment="1" applyProtection="1">
      <alignment vertical="top"/>
      <protection locked="0"/>
    </xf>
    <xf numFmtId="4" fontId="15" fillId="0" borderId="8" xfId="0" applyNumberFormat="1" applyFont="1" applyBorder="1" applyAlignment="1" applyProtection="1">
      <alignment vertical="center"/>
      <protection locked="0"/>
    </xf>
    <xf numFmtId="4" fontId="15" fillId="0" borderId="10" xfId="0" applyNumberFormat="1" applyFont="1" applyBorder="1" applyAlignment="1" applyProtection="1">
      <alignment vertical="center"/>
      <protection locked="0"/>
    </xf>
    <xf numFmtId="4" fontId="18" fillId="5" borderId="7" xfId="0" applyNumberFormat="1" applyFont="1" applyFill="1" applyBorder="1" applyAlignment="1" applyProtection="1">
      <alignment vertical="center"/>
      <protection locked="0"/>
    </xf>
    <xf numFmtId="0" fontId="17" fillId="5" borderId="1" xfId="2" applyNumberFormat="1" applyFont="1" applyFill="1" applyProtection="1"/>
    <xf numFmtId="0" fontId="17" fillId="5" borderId="1" xfId="1" applyFont="1" applyFill="1">
      <alignment horizontal="left" wrapText="1"/>
    </xf>
    <xf numFmtId="0" fontId="6" fillId="0" borderId="1" xfId="1" applyNumberFormat="1" applyFont="1" applyProtection="1">
      <alignment horizontal="left" wrapText="1"/>
    </xf>
    <xf numFmtId="0" fontId="6" fillId="0" borderId="1" xfId="1" applyFont="1">
      <alignment horizontal="left" wrapText="1"/>
    </xf>
    <xf numFmtId="0" fontId="5" fillId="0" borderId="1" xfId="3" applyNumberFormat="1" applyFont="1" applyProtection="1">
      <alignment horizontal="center" wrapText="1"/>
    </xf>
    <xf numFmtId="0" fontId="5" fillId="0" borderId="1" xfId="3" applyFont="1">
      <alignment horizontal="center" wrapText="1"/>
    </xf>
    <xf numFmtId="0" fontId="5" fillId="0" borderId="1" xfId="4" applyNumberFormat="1" applyFont="1" applyProtection="1">
      <alignment horizontal="center"/>
    </xf>
    <xf numFmtId="0" fontId="5" fillId="0" borderId="1" xfId="4" applyFont="1">
      <alignment horizontal="center"/>
    </xf>
    <xf numFmtId="0" fontId="6" fillId="0" borderId="1" xfId="5" applyNumberFormat="1" applyFont="1" applyProtection="1">
      <alignment horizontal="right"/>
    </xf>
    <xf numFmtId="0" fontId="6" fillId="0" borderId="1" xfId="5" applyFont="1">
      <alignment horizontal="right"/>
    </xf>
    <xf numFmtId="0" fontId="11" fillId="5" borderId="7" xfId="0" applyFont="1" applyFill="1" applyBorder="1" applyAlignment="1" applyProtection="1">
      <alignment horizontal="center" wrapText="1"/>
      <protection locked="0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9" fillId="0" borderId="2" xfId="7" applyNumberFormat="1" applyFont="1" applyAlignment="1" applyProtection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0" fontId="9" fillId="0" borderId="2" xfId="8" applyNumberFormat="1" applyFont="1" applyProtection="1">
      <alignment horizontal="center" vertical="center" wrapText="1"/>
    </xf>
    <xf numFmtId="0" fontId="9" fillId="0" borderId="5" xfId="8" applyFont="1" applyBorder="1">
      <alignment horizontal="center" vertical="center" wrapText="1"/>
    </xf>
    <xf numFmtId="0" fontId="10" fillId="5" borderId="6" xfId="9" applyNumberFormat="1" applyFont="1" applyFill="1" applyBorder="1" applyAlignment="1" applyProtection="1">
      <alignment horizontal="center" vertical="center" wrapText="1"/>
    </xf>
    <xf numFmtId="0" fontId="10" fillId="5" borderId="4" xfId="9" applyNumberFormat="1" applyFont="1" applyFill="1" applyBorder="1" applyAlignment="1" applyProtection="1">
      <alignment horizontal="center" vertical="center" wrapText="1"/>
    </xf>
    <xf numFmtId="0" fontId="11" fillId="5" borderId="6" xfId="9" applyNumberFormat="1" applyFont="1" applyFill="1" applyBorder="1" applyAlignment="1" applyProtection="1">
      <alignment horizontal="center" vertical="center" wrapText="1"/>
    </xf>
    <xf numFmtId="0" fontId="11" fillId="5" borderId="4" xfId="9" applyNumberFormat="1" applyFont="1" applyFill="1" applyBorder="1" applyAlignment="1" applyProtection="1">
      <alignment horizontal="center" vertical="center" wrapText="1"/>
    </xf>
  </cellXfs>
  <cellStyles count="33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  <cellStyle name="Процентный" xfId="32" builtinId="5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showGridLines="0" tabSelected="1" topLeftCell="B1" zoomScale="130" zoomScaleNormal="130" zoomScaleSheetLayoutView="100" workbookViewId="0">
      <pane ySplit="6" topLeftCell="A112" activePane="bottomLeft" state="frozen"/>
      <selection activeCell="B1" sqref="B1"/>
      <selection pane="bottomLeft" activeCell="F83" sqref="F83"/>
    </sheetView>
  </sheetViews>
  <sheetFormatPr defaultRowHeight="15" outlineLevelRow="2" x14ac:dyDescent="0.25"/>
  <cols>
    <col min="1" max="1" width="9.140625" style="3" hidden="1"/>
    <col min="2" max="2" width="56.140625" style="39" customWidth="1"/>
    <col min="3" max="3" width="20.42578125" style="3" customWidth="1"/>
    <col min="4" max="5" width="12" style="9" customWidth="1"/>
    <col min="6" max="6" width="11.85546875" style="9" customWidth="1"/>
    <col min="7" max="7" width="12" style="9" customWidth="1"/>
    <col min="8" max="8" width="12.28515625" style="9" customWidth="1"/>
    <col min="9" max="9" width="9.140625" style="16"/>
    <col min="10" max="16384" width="9.140625" style="3"/>
  </cols>
  <sheetData>
    <row r="1" spans="1:9" x14ac:dyDescent="0.25">
      <c r="A1" s="85"/>
      <c r="B1" s="86"/>
      <c r="C1" s="86"/>
      <c r="D1" s="86"/>
      <c r="E1" s="86"/>
      <c r="F1" s="86"/>
      <c r="G1" s="86"/>
      <c r="H1" s="86"/>
      <c r="I1" s="86"/>
    </row>
    <row r="2" spans="1:9" ht="15.75" x14ac:dyDescent="0.25">
      <c r="A2" s="87" t="s">
        <v>177</v>
      </c>
      <c r="B2" s="88"/>
      <c r="C2" s="88"/>
      <c r="D2" s="88"/>
      <c r="E2" s="88"/>
      <c r="F2" s="88"/>
      <c r="G2" s="88"/>
      <c r="H2" s="88"/>
      <c r="I2" s="88"/>
    </row>
    <row r="3" spans="1:9" ht="15.75" x14ac:dyDescent="0.25">
      <c r="A3" s="89" t="s">
        <v>223</v>
      </c>
      <c r="B3" s="90"/>
      <c r="C3" s="90"/>
      <c r="D3" s="90"/>
      <c r="E3" s="90"/>
      <c r="F3" s="90"/>
      <c r="G3" s="90"/>
      <c r="H3" s="90"/>
      <c r="I3" s="90"/>
    </row>
    <row r="4" spans="1:9" x14ac:dyDescent="0.25">
      <c r="A4" s="91" t="s">
        <v>0</v>
      </c>
      <c r="B4" s="92"/>
      <c r="C4" s="92"/>
      <c r="D4" s="92"/>
      <c r="E4" s="92"/>
      <c r="F4" s="92"/>
      <c r="G4" s="92"/>
      <c r="H4" s="92"/>
      <c r="I4" s="92"/>
    </row>
    <row r="5" spans="1:9" x14ac:dyDescent="0.25">
      <c r="A5" s="94" t="s">
        <v>1</v>
      </c>
      <c r="B5" s="96" t="s">
        <v>2</v>
      </c>
      <c r="C5" s="98" t="s">
        <v>3</v>
      </c>
      <c r="D5" s="100" t="s">
        <v>173</v>
      </c>
      <c r="E5" s="101"/>
      <c r="F5" s="102" t="s">
        <v>174</v>
      </c>
      <c r="G5" s="103"/>
      <c r="H5" s="93" t="s">
        <v>175</v>
      </c>
      <c r="I5" s="93"/>
    </row>
    <row r="6" spans="1:9" ht="21" x14ac:dyDescent="0.25">
      <c r="A6" s="95"/>
      <c r="B6" s="97"/>
      <c r="C6" s="99"/>
      <c r="D6" s="4" t="s">
        <v>172</v>
      </c>
      <c r="E6" s="4" t="s">
        <v>89</v>
      </c>
      <c r="F6" s="58" t="s">
        <v>172</v>
      </c>
      <c r="G6" s="58" t="s">
        <v>89</v>
      </c>
      <c r="H6" s="14" t="s">
        <v>176</v>
      </c>
      <c r="I6" s="17" t="s">
        <v>90</v>
      </c>
    </row>
    <row r="7" spans="1:9" s="5" customFormat="1" ht="14.25" x14ac:dyDescent="0.2">
      <c r="A7" s="10" t="s">
        <v>4</v>
      </c>
      <c r="B7" s="33" t="s">
        <v>91</v>
      </c>
      <c r="C7" s="27" t="s">
        <v>4</v>
      </c>
      <c r="D7" s="19">
        <v>1207723.96955</v>
      </c>
      <c r="E7" s="19">
        <v>798452.78894999996</v>
      </c>
      <c r="F7" s="70">
        <f>F8+F12+F17+F25+F29+F32+F38+F43+F45+F48+F77</f>
        <v>1185327.1795999999</v>
      </c>
      <c r="G7" s="70">
        <f>G8+G12+G17+G25+G29+G32+G38+G43+G45+G48+G77</f>
        <v>818528.71370999992</v>
      </c>
      <c r="H7" s="19">
        <f>G7-E7</f>
        <v>20075.924759999965</v>
      </c>
      <c r="I7" s="20">
        <f>G7/E7*100</f>
        <v>102.51435338918418</v>
      </c>
    </row>
    <row r="8" spans="1:9" s="5" customFormat="1" ht="14.25" outlineLevel="1" x14ac:dyDescent="0.2">
      <c r="A8" s="10" t="s">
        <v>5</v>
      </c>
      <c r="B8" s="33" t="s">
        <v>156</v>
      </c>
      <c r="C8" s="27" t="s">
        <v>5</v>
      </c>
      <c r="D8" s="19">
        <v>964387.27899999998</v>
      </c>
      <c r="E8" s="19">
        <v>604102.79258999997</v>
      </c>
      <c r="F8" s="70">
        <f>SUM(F9:F11)</f>
        <v>1005400.193</v>
      </c>
      <c r="G8" s="70">
        <f>SUM(G9:G11)</f>
        <v>660214.17362999998</v>
      </c>
      <c r="H8" s="19">
        <f t="shared" ref="H8:H51" si="0">G8-E8</f>
        <v>56111.381040000007</v>
      </c>
      <c r="I8" s="20">
        <f t="shared" ref="I8:I83" si="1">G8/E8*100</f>
        <v>109.28838299181352</v>
      </c>
    </row>
    <row r="9" spans="1:9" ht="48" outlineLevel="2" x14ac:dyDescent="0.25">
      <c r="A9" s="11" t="s">
        <v>6</v>
      </c>
      <c r="B9" s="34" t="s">
        <v>93</v>
      </c>
      <c r="C9" s="28" t="s">
        <v>6</v>
      </c>
      <c r="D9" s="23">
        <v>961766.125</v>
      </c>
      <c r="E9" s="23">
        <v>602189.51251999999</v>
      </c>
      <c r="F9" s="71">
        <v>1003025.026</v>
      </c>
      <c r="G9" s="71">
        <v>657412.25170999998</v>
      </c>
      <c r="H9" s="23">
        <f t="shared" si="0"/>
        <v>55222.739189999993</v>
      </c>
      <c r="I9" s="24">
        <f t="shared" si="1"/>
        <v>109.17032562704519</v>
      </c>
    </row>
    <row r="10" spans="1:9" ht="72" outlineLevel="2" x14ac:dyDescent="0.25">
      <c r="A10" s="11" t="s">
        <v>7</v>
      </c>
      <c r="B10" s="34" t="s">
        <v>94</v>
      </c>
      <c r="C10" s="28" t="s">
        <v>7</v>
      </c>
      <c r="D10" s="23">
        <v>677.601</v>
      </c>
      <c r="E10" s="23">
        <v>151.32585</v>
      </c>
      <c r="F10" s="71">
        <v>350.01499999999999</v>
      </c>
      <c r="G10" s="71">
        <v>466.23696000000001</v>
      </c>
      <c r="H10" s="23">
        <f t="shared" si="0"/>
        <v>314.91111000000001</v>
      </c>
      <c r="I10" s="24">
        <f t="shared" si="1"/>
        <v>308.10133232359175</v>
      </c>
    </row>
    <row r="11" spans="1:9" ht="36" outlineLevel="2" x14ac:dyDescent="0.25">
      <c r="A11" s="11" t="s">
        <v>8</v>
      </c>
      <c r="B11" s="34" t="s">
        <v>95</v>
      </c>
      <c r="C11" s="28" t="s">
        <v>8</v>
      </c>
      <c r="D11" s="23">
        <v>1943.5530000000001</v>
      </c>
      <c r="E11" s="23">
        <v>1761.9542200000001</v>
      </c>
      <c r="F11" s="71">
        <v>2025.152</v>
      </c>
      <c r="G11" s="71">
        <v>2335.68496</v>
      </c>
      <c r="H11" s="23">
        <f t="shared" si="0"/>
        <v>573.73073999999997</v>
      </c>
      <c r="I11" s="24">
        <f t="shared" si="1"/>
        <v>132.56218200720332</v>
      </c>
    </row>
    <row r="12" spans="1:9" ht="24" outlineLevel="2" x14ac:dyDescent="0.25">
      <c r="A12" s="11" t="s">
        <v>10</v>
      </c>
      <c r="B12" s="33" t="s">
        <v>157</v>
      </c>
      <c r="C12" s="27" t="s">
        <v>9</v>
      </c>
      <c r="D12" s="25">
        <v>11704.486999999999</v>
      </c>
      <c r="E12" s="25">
        <v>8645.3762700000007</v>
      </c>
      <c r="F12" s="72">
        <f>SUM(F13:F16)</f>
        <v>11706.96</v>
      </c>
      <c r="G12" s="72">
        <f>SUM(G13:G16)</f>
        <v>8134.6711600000008</v>
      </c>
      <c r="H12" s="25">
        <f t="shared" si="0"/>
        <v>-510.70510999999988</v>
      </c>
      <c r="I12" s="26">
        <f t="shared" si="1"/>
        <v>94.092737041738957</v>
      </c>
    </row>
    <row r="13" spans="1:9" ht="72" outlineLevel="2" x14ac:dyDescent="0.25">
      <c r="A13" s="11" t="s">
        <v>11</v>
      </c>
      <c r="B13" s="34" t="s">
        <v>96</v>
      </c>
      <c r="C13" s="28" t="s">
        <v>10</v>
      </c>
      <c r="D13" s="23">
        <v>5346.0839999999998</v>
      </c>
      <c r="E13" s="23">
        <v>3913.5942100000002</v>
      </c>
      <c r="F13" s="71">
        <v>5575.96</v>
      </c>
      <c r="G13" s="71">
        <v>3792.44695</v>
      </c>
      <c r="H13" s="23">
        <f t="shared" si="0"/>
        <v>-121.14726000000019</v>
      </c>
      <c r="I13" s="24">
        <f t="shared" si="1"/>
        <v>96.90445014226448</v>
      </c>
    </row>
    <row r="14" spans="1:9" ht="84" outlineLevel="2" x14ac:dyDescent="0.25">
      <c r="A14" s="11" t="s">
        <v>12</v>
      </c>
      <c r="B14" s="34" t="s">
        <v>97</v>
      </c>
      <c r="C14" s="28" t="s">
        <v>11</v>
      </c>
      <c r="D14" s="23">
        <v>28.895</v>
      </c>
      <c r="E14" s="23">
        <v>29.753640000000001</v>
      </c>
      <c r="F14" s="71">
        <v>30.25</v>
      </c>
      <c r="G14" s="71">
        <v>26.181460000000001</v>
      </c>
      <c r="H14" s="23">
        <f t="shared" si="0"/>
        <v>-3.5721799999999995</v>
      </c>
      <c r="I14" s="24">
        <f t="shared" si="1"/>
        <v>87.994141221040522</v>
      </c>
    </row>
    <row r="15" spans="1:9" ht="72" outlineLevel="2" x14ac:dyDescent="0.25">
      <c r="A15" s="11" t="s">
        <v>13</v>
      </c>
      <c r="B15" s="34" t="s">
        <v>98</v>
      </c>
      <c r="C15" s="28" t="s">
        <v>12</v>
      </c>
      <c r="D15" s="23">
        <v>6329.5079999999998</v>
      </c>
      <c r="E15" s="23">
        <v>5363.9347900000002</v>
      </c>
      <c r="F15" s="71">
        <v>6100.75</v>
      </c>
      <c r="G15" s="71">
        <v>5056.8124500000004</v>
      </c>
      <c r="H15" s="23">
        <f t="shared" si="0"/>
        <v>-307.12233999999989</v>
      </c>
      <c r="I15" s="24">
        <f t="shared" si="1"/>
        <v>94.27430884184929</v>
      </c>
    </row>
    <row r="16" spans="1:9" s="5" customFormat="1" ht="72" outlineLevel="1" x14ac:dyDescent="0.2">
      <c r="A16" s="10" t="s">
        <v>14</v>
      </c>
      <c r="B16" s="34" t="s">
        <v>99</v>
      </c>
      <c r="C16" s="28" t="s">
        <v>13</v>
      </c>
      <c r="D16" s="23">
        <v>0</v>
      </c>
      <c r="E16" s="23">
        <v>-661.90637000000004</v>
      </c>
      <c r="F16" s="73">
        <v>0</v>
      </c>
      <c r="G16" s="71">
        <v>-740.76969999999994</v>
      </c>
      <c r="H16" s="23">
        <f t="shared" si="0"/>
        <v>-78.863329999999905</v>
      </c>
      <c r="I16" s="24">
        <f t="shared" si="1"/>
        <v>111.91457486653285</v>
      </c>
    </row>
    <row r="17" spans="1:9" outlineLevel="2" x14ac:dyDescent="0.25">
      <c r="A17" s="11" t="s">
        <v>15</v>
      </c>
      <c r="B17" s="33" t="s">
        <v>158</v>
      </c>
      <c r="C17" s="27" t="s">
        <v>14</v>
      </c>
      <c r="D17" s="19">
        <v>81105.672000000006</v>
      </c>
      <c r="E17" s="19">
        <v>63398.160450000003</v>
      </c>
      <c r="F17" s="70">
        <f>SUM(F18:F24)</f>
        <v>40182.196000000004</v>
      </c>
      <c r="G17" s="70">
        <f>SUM(G18:G24)</f>
        <v>52767.94068</v>
      </c>
      <c r="H17" s="19">
        <f t="shared" si="0"/>
        <v>-10630.219770000003</v>
      </c>
      <c r="I17" s="20">
        <f t="shared" si="1"/>
        <v>83.232605339734263</v>
      </c>
    </row>
    <row r="18" spans="1:9" ht="24" outlineLevel="2" x14ac:dyDescent="0.25">
      <c r="A18" s="11" t="s">
        <v>16</v>
      </c>
      <c r="B18" s="34" t="s">
        <v>100</v>
      </c>
      <c r="C18" s="28" t="s">
        <v>15</v>
      </c>
      <c r="D18" s="23">
        <v>44834.59</v>
      </c>
      <c r="E18" s="23">
        <v>35000.843730000001</v>
      </c>
      <c r="F18" s="71">
        <v>17906.325000000001</v>
      </c>
      <c r="G18" s="71">
        <v>26150.466349999999</v>
      </c>
      <c r="H18" s="23">
        <f t="shared" si="0"/>
        <v>-8850.3773800000017</v>
      </c>
      <c r="I18" s="24">
        <f t="shared" si="1"/>
        <v>74.713817048889752</v>
      </c>
    </row>
    <row r="19" spans="1:9" ht="36" outlineLevel="2" x14ac:dyDescent="0.25">
      <c r="A19" s="11" t="s">
        <v>17</v>
      </c>
      <c r="B19" s="34" t="s">
        <v>101</v>
      </c>
      <c r="C19" s="28" t="s">
        <v>16</v>
      </c>
      <c r="D19" s="23">
        <v>0</v>
      </c>
      <c r="E19" s="23">
        <v>0.15840000000000001</v>
      </c>
      <c r="F19" s="32">
        <v>0</v>
      </c>
      <c r="G19" s="32">
        <v>0</v>
      </c>
      <c r="H19" s="23">
        <f t="shared" si="0"/>
        <v>-0.15840000000000001</v>
      </c>
      <c r="I19" s="24">
        <f t="shared" si="1"/>
        <v>0</v>
      </c>
    </row>
    <row r="20" spans="1:9" ht="24" outlineLevel="2" x14ac:dyDescent="0.25">
      <c r="A20" s="11" t="s">
        <v>18</v>
      </c>
      <c r="B20" s="34" t="s">
        <v>102</v>
      </c>
      <c r="C20" s="28" t="s">
        <v>17</v>
      </c>
      <c r="D20" s="23">
        <v>21156.959999999999</v>
      </c>
      <c r="E20" s="23">
        <v>18823.557629999999</v>
      </c>
      <c r="F20" s="71">
        <v>10920.805</v>
      </c>
      <c r="G20" s="71">
        <v>18107.110939999999</v>
      </c>
      <c r="H20" s="23">
        <f t="shared" si="0"/>
        <v>-716.44669000000067</v>
      </c>
      <c r="I20" s="24">
        <f t="shared" si="1"/>
        <v>96.193882665101711</v>
      </c>
    </row>
    <row r="21" spans="1:9" ht="36" outlineLevel="2" x14ac:dyDescent="0.25">
      <c r="A21" s="11" t="s">
        <v>19</v>
      </c>
      <c r="B21" s="34" t="s">
        <v>103</v>
      </c>
      <c r="C21" s="28" t="s">
        <v>18</v>
      </c>
      <c r="D21" s="23">
        <v>0</v>
      </c>
      <c r="E21" s="23">
        <v>0.22752</v>
      </c>
      <c r="F21" s="32">
        <v>0</v>
      </c>
      <c r="G21" s="32">
        <v>0</v>
      </c>
      <c r="H21" s="23">
        <f t="shared" si="0"/>
        <v>-0.22752</v>
      </c>
      <c r="I21" s="24">
        <f t="shared" si="1"/>
        <v>0</v>
      </c>
    </row>
    <row r="22" spans="1:9" outlineLevel="2" x14ac:dyDescent="0.25">
      <c r="A22" s="11" t="s">
        <v>20</v>
      </c>
      <c r="B22" s="34" t="s">
        <v>104</v>
      </c>
      <c r="C22" s="28" t="s">
        <v>19</v>
      </c>
      <c r="D22" s="23">
        <v>12102.112999999999</v>
      </c>
      <c r="E22" s="23">
        <v>7188.3279499999999</v>
      </c>
      <c r="F22" s="71">
        <v>8514.1659999999993</v>
      </c>
      <c r="G22" s="71">
        <v>6087.3599299999996</v>
      </c>
      <c r="H22" s="23">
        <f t="shared" si="0"/>
        <v>-1100.9680200000003</v>
      </c>
      <c r="I22" s="24">
        <f t="shared" si="1"/>
        <v>84.683948372166299</v>
      </c>
    </row>
    <row r="23" spans="1:9" ht="24" outlineLevel="2" x14ac:dyDescent="0.25">
      <c r="A23" s="11" t="s">
        <v>21</v>
      </c>
      <c r="B23" s="34" t="s">
        <v>105</v>
      </c>
      <c r="C23" s="28" t="s">
        <v>20</v>
      </c>
      <c r="D23" s="23">
        <v>5.6769999999999996</v>
      </c>
      <c r="E23" s="23">
        <v>0.86338000000000004</v>
      </c>
      <c r="F23" s="32">
        <v>0</v>
      </c>
      <c r="G23" s="32">
        <v>0.34439999999999998</v>
      </c>
      <c r="H23" s="23">
        <f t="shared" si="0"/>
        <v>-0.51898</v>
      </c>
      <c r="I23" s="24">
        <f t="shared" si="1"/>
        <v>39.889735689962706</v>
      </c>
    </row>
    <row r="24" spans="1:9" s="5" customFormat="1" ht="24" outlineLevel="1" x14ac:dyDescent="0.2">
      <c r="A24" s="10" t="s">
        <v>22</v>
      </c>
      <c r="B24" s="34" t="s">
        <v>106</v>
      </c>
      <c r="C24" s="28" t="s">
        <v>21</v>
      </c>
      <c r="D24" s="23">
        <v>3006.3319999999999</v>
      </c>
      <c r="E24" s="23">
        <v>2384.1818400000002</v>
      </c>
      <c r="F24" s="71">
        <v>2840.9</v>
      </c>
      <c r="G24" s="71">
        <v>2422.65906</v>
      </c>
      <c r="H24" s="23">
        <f t="shared" si="0"/>
        <v>38.477219999999761</v>
      </c>
      <c r="I24" s="24">
        <f t="shared" si="1"/>
        <v>101.61385425198944</v>
      </c>
    </row>
    <row r="25" spans="1:9" outlineLevel="2" x14ac:dyDescent="0.25">
      <c r="A25" s="11" t="s">
        <v>23</v>
      </c>
      <c r="B25" s="33" t="s">
        <v>159</v>
      </c>
      <c r="C25" s="27" t="s">
        <v>22</v>
      </c>
      <c r="D25" s="25">
        <v>19192.044999999998</v>
      </c>
      <c r="E25" s="25">
        <v>10378.284600000001</v>
      </c>
      <c r="F25" s="72">
        <f>SUM(F26:F28)</f>
        <v>16313.144000000002</v>
      </c>
      <c r="G25" s="72">
        <f>SUM(G26:G28)</f>
        <v>4280.8549199999998</v>
      </c>
      <c r="H25" s="25">
        <f t="shared" si="0"/>
        <v>-6097.4296800000011</v>
      </c>
      <c r="I25" s="26">
        <f t="shared" si="1"/>
        <v>41.248193559848986</v>
      </c>
    </row>
    <row r="26" spans="1:9" ht="36" outlineLevel="2" x14ac:dyDescent="0.25">
      <c r="A26" s="11" t="s">
        <v>24</v>
      </c>
      <c r="B26" s="34" t="s">
        <v>107</v>
      </c>
      <c r="C26" s="28" t="s">
        <v>23</v>
      </c>
      <c r="D26" s="23">
        <v>16867.171999999999</v>
      </c>
      <c r="E26" s="23">
        <v>3868.9623700000002</v>
      </c>
      <c r="F26" s="74">
        <v>14176.307000000001</v>
      </c>
      <c r="G26" s="74">
        <v>2921.6887400000001</v>
      </c>
      <c r="H26" s="23">
        <f t="shared" si="0"/>
        <v>-947.27363000000014</v>
      </c>
      <c r="I26" s="24">
        <f>G26/E26*100</f>
        <v>75.51608055572791</v>
      </c>
    </row>
    <row r="27" spans="1:9" ht="24" outlineLevel="2" x14ac:dyDescent="0.25">
      <c r="A27" s="11" t="s">
        <v>25</v>
      </c>
      <c r="B27" s="34" t="s">
        <v>108</v>
      </c>
      <c r="C27" s="28" t="s">
        <v>24</v>
      </c>
      <c r="D27" s="23">
        <v>2318.9</v>
      </c>
      <c r="E27" s="23">
        <v>6512.16302</v>
      </c>
      <c r="F27" s="74">
        <v>2101.6480000000001</v>
      </c>
      <c r="G27" s="74">
        <v>1364.1165699999999</v>
      </c>
      <c r="H27" s="23">
        <f t="shared" si="0"/>
        <v>-5148.0464499999998</v>
      </c>
      <c r="I27" s="24">
        <f t="shared" si="1"/>
        <v>20.947211637831508</v>
      </c>
    </row>
    <row r="28" spans="1:9" ht="24" outlineLevel="1" x14ac:dyDescent="0.25">
      <c r="A28" s="11" t="s">
        <v>26</v>
      </c>
      <c r="B28" s="34" t="s">
        <v>109</v>
      </c>
      <c r="C28" s="28" t="s">
        <v>25</v>
      </c>
      <c r="D28" s="23">
        <v>5.9729999999999999</v>
      </c>
      <c r="E28" s="23">
        <v>-2.8407900000000001</v>
      </c>
      <c r="F28" s="74">
        <v>35.189</v>
      </c>
      <c r="G28" s="74">
        <v>-4.9503899999999996</v>
      </c>
      <c r="H28" s="23">
        <f t="shared" si="0"/>
        <v>-2.1095999999999995</v>
      </c>
      <c r="I28" s="24">
        <f t="shared" si="1"/>
        <v>174.26103302250428</v>
      </c>
    </row>
    <row r="29" spans="1:9" outlineLevel="2" x14ac:dyDescent="0.25">
      <c r="A29" s="11" t="s">
        <v>27</v>
      </c>
      <c r="B29" s="33" t="s">
        <v>160</v>
      </c>
      <c r="C29" s="27" t="s">
        <v>26</v>
      </c>
      <c r="D29" s="44">
        <v>11703.835999999999</v>
      </c>
      <c r="E29" s="44">
        <v>6724.6053599999996</v>
      </c>
      <c r="F29" s="72">
        <f>SUM(F30:F31)</f>
        <v>10531.876</v>
      </c>
      <c r="G29" s="72">
        <f>SUM(G30:G31)</f>
        <v>9374.0886300000002</v>
      </c>
      <c r="H29" s="44">
        <f t="shared" si="0"/>
        <v>2649.4832700000006</v>
      </c>
      <c r="I29" s="45">
        <f t="shared" si="1"/>
        <v>139.39983282528272</v>
      </c>
    </row>
    <row r="30" spans="1:9" ht="36" outlineLevel="2" x14ac:dyDescent="0.25">
      <c r="A30" s="11" t="s">
        <v>28</v>
      </c>
      <c r="B30" s="34" t="s">
        <v>110</v>
      </c>
      <c r="C30" s="28" t="s">
        <v>27</v>
      </c>
      <c r="D30" s="46">
        <v>11680.236000000001</v>
      </c>
      <c r="E30" s="46">
        <v>6719.6053599999996</v>
      </c>
      <c r="F30" s="71">
        <v>10507.261</v>
      </c>
      <c r="G30" s="71">
        <v>9374.0886300000002</v>
      </c>
      <c r="H30" s="46">
        <f t="shared" si="0"/>
        <v>2654.4832700000006</v>
      </c>
      <c r="I30" s="47">
        <f t="shared" si="1"/>
        <v>139.50355903043686</v>
      </c>
    </row>
    <row r="31" spans="1:9" s="5" customFormat="1" ht="24" outlineLevel="1" x14ac:dyDescent="0.2">
      <c r="A31" s="10" t="s">
        <v>29</v>
      </c>
      <c r="B31" s="34" t="s">
        <v>111</v>
      </c>
      <c r="C31" s="28" t="s">
        <v>28</v>
      </c>
      <c r="D31" s="46">
        <v>23.6</v>
      </c>
      <c r="E31" s="46">
        <v>5</v>
      </c>
      <c r="F31" s="32">
        <v>24.614999999999998</v>
      </c>
      <c r="G31" s="32">
        <v>0</v>
      </c>
      <c r="H31" s="46">
        <f t="shared" si="0"/>
        <v>-5</v>
      </c>
      <c r="I31" s="47">
        <f t="shared" si="1"/>
        <v>0</v>
      </c>
    </row>
    <row r="32" spans="1:9" ht="36" outlineLevel="2" x14ac:dyDescent="0.25">
      <c r="A32" s="11" t="s">
        <v>30</v>
      </c>
      <c r="B32" s="33" t="s">
        <v>161</v>
      </c>
      <c r="C32" s="27" t="s">
        <v>29</v>
      </c>
      <c r="D32" s="44">
        <v>60257.692999999999</v>
      </c>
      <c r="E32" s="44">
        <v>58249.625780000002</v>
      </c>
      <c r="F32" s="72">
        <f>SUM(F33:F37)</f>
        <v>67053.714999999997</v>
      </c>
      <c r="G32" s="72">
        <f>SUM(G33:G37)</f>
        <v>50176.21387</v>
      </c>
      <c r="H32" s="44">
        <f t="shared" si="0"/>
        <v>-8073.4119100000025</v>
      </c>
      <c r="I32" s="45">
        <f t="shared" si="1"/>
        <v>86.139976348531306</v>
      </c>
    </row>
    <row r="33" spans="1:9" ht="48" outlineLevel="2" x14ac:dyDescent="0.25">
      <c r="A33" s="11" t="s">
        <v>31</v>
      </c>
      <c r="B33" s="34" t="s">
        <v>112</v>
      </c>
      <c r="C33" s="28" t="s">
        <v>30</v>
      </c>
      <c r="D33" s="46">
        <v>15319.7</v>
      </c>
      <c r="E33" s="46">
        <v>13040.531779999999</v>
      </c>
      <c r="F33" s="71">
        <v>16420</v>
      </c>
      <c r="G33" s="71">
        <v>11084.35499</v>
      </c>
      <c r="H33" s="46">
        <f t="shared" si="0"/>
        <v>-1956.1767899999995</v>
      </c>
      <c r="I33" s="47">
        <f t="shared" si="1"/>
        <v>84.99925598893023</v>
      </c>
    </row>
    <row r="34" spans="1:9" ht="48" outlineLevel="2" x14ac:dyDescent="0.25">
      <c r="A34" s="11" t="s">
        <v>32</v>
      </c>
      <c r="B34" s="34" t="s">
        <v>113</v>
      </c>
      <c r="C34" s="28" t="s">
        <v>31</v>
      </c>
      <c r="D34" s="46">
        <v>6147.92</v>
      </c>
      <c r="E34" s="46">
        <v>7232.4002499999997</v>
      </c>
      <c r="F34" s="71">
        <v>9210.2000000000007</v>
      </c>
      <c r="G34" s="71">
        <v>6609.39</v>
      </c>
      <c r="H34" s="46">
        <f t="shared" si="0"/>
        <v>-623.01024999999936</v>
      </c>
      <c r="I34" s="47">
        <f t="shared" si="1"/>
        <v>91.385843862831024</v>
      </c>
    </row>
    <row r="35" spans="1:9" ht="48" outlineLevel="2" x14ac:dyDescent="0.25">
      <c r="A35" s="11" t="s">
        <v>33</v>
      </c>
      <c r="B35" s="34" t="s">
        <v>114</v>
      </c>
      <c r="C35" s="28" t="s">
        <v>32</v>
      </c>
      <c r="D35" s="46">
        <v>28073.5</v>
      </c>
      <c r="E35" s="46">
        <v>25901.684669999999</v>
      </c>
      <c r="F35" s="71">
        <v>29550</v>
      </c>
      <c r="G35" s="71">
        <v>22438.801899999999</v>
      </c>
      <c r="H35" s="46">
        <f t="shared" si="0"/>
        <v>-3462.8827700000002</v>
      </c>
      <c r="I35" s="47">
        <f t="shared" si="1"/>
        <v>86.630665865487885</v>
      </c>
    </row>
    <row r="36" spans="1:9" ht="36" outlineLevel="2" x14ac:dyDescent="0.25">
      <c r="A36" s="11" t="s">
        <v>34</v>
      </c>
      <c r="B36" s="34" t="s">
        <v>115</v>
      </c>
      <c r="C36" s="28" t="s">
        <v>33</v>
      </c>
      <c r="D36" s="46">
        <v>209.07300000000001</v>
      </c>
      <c r="E36" s="46">
        <v>209.07302000000001</v>
      </c>
      <c r="F36" s="71">
        <v>1098.0150000000001</v>
      </c>
      <c r="G36" s="71">
        <v>1098.0150000000001</v>
      </c>
      <c r="H36" s="46">
        <f t="shared" si="0"/>
        <v>888.94198000000006</v>
      </c>
      <c r="I36" s="47">
        <f t="shared" si="1"/>
        <v>525.18254148717995</v>
      </c>
    </row>
    <row r="37" spans="1:9" s="5" customFormat="1" ht="48" outlineLevel="1" x14ac:dyDescent="0.2">
      <c r="A37" s="10" t="s">
        <v>35</v>
      </c>
      <c r="B37" s="34" t="s">
        <v>116</v>
      </c>
      <c r="C37" s="28" t="s">
        <v>34</v>
      </c>
      <c r="D37" s="46">
        <v>10507.5</v>
      </c>
      <c r="E37" s="46">
        <v>11865.93606</v>
      </c>
      <c r="F37" s="71">
        <v>10775.5</v>
      </c>
      <c r="G37" s="71">
        <v>8945.6519800000005</v>
      </c>
      <c r="H37" s="46">
        <f t="shared" si="0"/>
        <v>-2920.2840799999994</v>
      </c>
      <c r="I37" s="47">
        <f t="shared" si="1"/>
        <v>75.38934926639071</v>
      </c>
    </row>
    <row r="38" spans="1:9" outlineLevel="2" x14ac:dyDescent="0.25">
      <c r="A38" s="11" t="s">
        <v>36</v>
      </c>
      <c r="B38" s="33" t="s">
        <v>162</v>
      </c>
      <c r="C38" s="27" t="s">
        <v>35</v>
      </c>
      <c r="D38" s="44">
        <v>2211.6</v>
      </c>
      <c r="E38" s="44">
        <v>1874.7232200000001</v>
      </c>
      <c r="F38" s="72">
        <f>SUM(F39:F42)</f>
        <v>9628.4255999999987</v>
      </c>
      <c r="G38" s="72">
        <f>SUM(G39:G42)</f>
        <v>6947.1157000000003</v>
      </c>
      <c r="H38" s="44">
        <f t="shared" si="0"/>
        <v>5072.3924800000004</v>
      </c>
      <c r="I38" s="45">
        <f>G38/E38*100</f>
        <v>370.56753903117493</v>
      </c>
    </row>
    <row r="39" spans="1:9" ht="24" outlineLevel="2" x14ac:dyDescent="0.25">
      <c r="A39" s="11" t="s">
        <v>37</v>
      </c>
      <c r="B39" s="34" t="s">
        <v>117</v>
      </c>
      <c r="C39" s="28" t="s">
        <v>36</v>
      </c>
      <c r="D39" s="46">
        <v>334</v>
      </c>
      <c r="E39" s="46">
        <v>214.90905000000001</v>
      </c>
      <c r="F39" s="74">
        <v>1270.74136</v>
      </c>
      <c r="G39" s="74">
        <v>467.40859999999998</v>
      </c>
      <c r="H39" s="46">
        <f t="shared" si="0"/>
        <v>252.49954999999997</v>
      </c>
      <c r="I39" s="47">
        <f t="shared" si="1"/>
        <v>217.49135273735561</v>
      </c>
    </row>
    <row r="40" spans="1:9" outlineLevel="2" x14ac:dyDescent="0.25">
      <c r="A40" s="11" t="s">
        <v>38</v>
      </c>
      <c r="B40" s="34" t="s">
        <v>118</v>
      </c>
      <c r="C40" s="28" t="s">
        <v>37</v>
      </c>
      <c r="D40" s="46">
        <v>1836.6</v>
      </c>
      <c r="E40" s="46">
        <v>1636.7918999999999</v>
      </c>
      <c r="F40" s="74">
        <v>7806.1548899999998</v>
      </c>
      <c r="G40" s="74">
        <v>5601.2858500000002</v>
      </c>
      <c r="H40" s="46">
        <f t="shared" si="0"/>
        <v>3964.49395</v>
      </c>
      <c r="I40" s="47">
        <f t="shared" si="1"/>
        <v>342.21123955953112</v>
      </c>
    </row>
    <row r="41" spans="1:9" outlineLevel="2" x14ac:dyDescent="0.25">
      <c r="A41" s="11" t="s">
        <v>39</v>
      </c>
      <c r="B41" s="34" t="s">
        <v>119</v>
      </c>
      <c r="C41" s="28" t="s">
        <v>38</v>
      </c>
      <c r="D41" s="46">
        <v>41</v>
      </c>
      <c r="E41" s="46">
        <v>23.022269999999999</v>
      </c>
      <c r="F41" s="74">
        <v>469.20164</v>
      </c>
      <c r="G41" s="74">
        <v>878.42124999999999</v>
      </c>
      <c r="H41" s="46">
        <f t="shared" si="0"/>
        <v>855.39897999999994</v>
      </c>
      <c r="I41" s="47">
        <f t="shared" si="1"/>
        <v>3815.5283992412565</v>
      </c>
    </row>
    <row r="42" spans="1:9" s="5" customFormat="1" ht="14.25" outlineLevel="1" x14ac:dyDescent="0.2">
      <c r="A42" s="10" t="s">
        <v>40</v>
      </c>
      <c r="B42" s="34" t="s">
        <v>211</v>
      </c>
      <c r="C42" s="28" t="s">
        <v>39</v>
      </c>
      <c r="D42" s="46">
        <v>0</v>
      </c>
      <c r="E42" s="46">
        <v>0</v>
      </c>
      <c r="F42" s="74">
        <v>82.327709999999996</v>
      </c>
      <c r="G42" s="74">
        <v>0</v>
      </c>
      <c r="H42" s="23">
        <f t="shared" si="0"/>
        <v>0</v>
      </c>
      <c r="I42" s="47" t="s">
        <v>199</v>
      </c>
    </row>
    <row r="43" spans="1:9" ht="24" outlineLevel="2" x14ac:dyDescent="0.25">
      <c r="A43" s="11" t="s">
        <v>41</v>
      </c>
      <c r="B43" s="33" t="s">
        <v>163</v>
      </c>
      <c r="C43" s="27" t="s">
        <v>40</v>
      </c>
      <c r="D43" s="25">
        <v>3865.01755</v>
      </c>
      <c r="E43" s="25">
        <v>3880.66059</v>
      </c>
      <c r="F43" s="72">
        <f>F44</f>
        <v>421.89</v>
      </c>
      <c r="G43" s="72">
        <f>G44</f>
        <v>754.21319000000005</v>
      </c>
      <c r="H43" s="25">
        <f t="shared" si="0"/>
        <v>-3126.4474</v>
      </c>
      <c r="I43" s="26">
        <f t="shared" si="1"/>
        <v>19.435175339567639</v>
      </c>
    </row>
    <row r="44" spans="1:9" s="5" customFormat="1" ht="14.25" outlineLevel="1" x14ac:dyDescent="0.2">
      <c r="A44" s="10" t="s">
        <v>42</v>
      </c>
      <c r="B44" s="34" t="s">
        <v>120</v>
      </c>
      <c r="C44" s="28" t="s">
        <v>41</v>
      </c>
      <c r="D44" s="23">
        <v>3865.01755</v>
      </c>
      <c r="E44" s="23">
        <v>3880.66059</v>
      </c>
      <c r="F44" s="32">
        <v>421.89</v>
      </c>
      <c r="G44" s="32">
        <v>754.21319000000005</v>
      </c>
      <c r="H44" s="23">
        <f t="shared" si="0"/>
        <v>-3126.4474</v>
      </c>
      <c r="I44" s="24">
        <f t="shared" si="1"/>
        <v>19.435175339567639</v>
      </c>
    </row>
    <row r="45" spans="1:9" ht="24" outlineLevel="2" x14ac:dyDescent="0.25">
      <c r="A45" s="11" t="s">
        <v>43</v>
      </c>
      <c r="B45" s="33" t="s">
        <v>164</v>
      </c>
      <c r="C45" s="27" t="s">
        <v>42</v>
      </c>
      <c r="D45" s="44">
        <v>44867.199999999997</v>
      </c>
      <c r="E45" s="44">
        <v>32440.971689999998</v>
      </c>
      <c r="F45" s="72">
        <f>F46</f>
        <v>20344.2</v>
      </c>
      <c r="G45" s="72">
        <f>G46</f>
        <v>21709.451499999999</v>
      </c>
      <c r="H45" s="44">
        <f t="shared" si="0"/>
        <v>-10731.520189999999</v>
      </c>
      <c r="I45" s="45">
        <f t="shared" si="1"/>
        <v>66.919855876857056</v>
      </c>
    </row>
    <row r="46" spans="1:9" s="5" customFormat="1" ht="60" outlineLevel="1" x14ac:dyDescent="0.2">
      <c r="A46" s="10" t="s">
        <v>44</v>
      </c>
      <c r="B46" s="34" t="s">
        <v>121</v>
      </c>
      <c r="C46" s="28" t="s">
        <v>43</v>
      </c>
      <c r="D46" s="46">
        <v>44383.5</v>
      </c>
      <c r="E46" s="46">
        <v>31628.42769</v>
      </c>
      <c r="F46" s="32">
        <v>20344.2</v>
      </c>
      <c r="G46" s="32">
        <v>21709.451499999999</v>
      </c>
      <c r="H46" s="46">
        <f t="shared" si="0"/>
        <v>-9918.9761900000012</v>
      </c>
      <c r="I46" s="47">
        <f t="shared" si="1"/>
        <v>68.639047482160819</v>
      </c>
    </row>
    <row r="47" spans="1:9" ht="60" outlineLevel="2" x14ac:dyDescent="0.25">
      <c r="A47" s="11" t="s">
        <v>45</v>
      </c>
      <c r="B47" s="35" t="s">
        <v>203</v>
      </c>
      <c r="C47" s="29" t="s">
        <v>204</v>
      </c>
      <c r="D47" s="46">
        <v>483.7</v>
      </c>
      <c r="E47" s="46">
        <v>812.54399999999998</v>
      </c>
      <c r="F47" s="32">
        <v>0</v>
      </c>
      <c r="G47" s="32">
        <v>0</v>
      </c>
      <c r="H47" s="46">
        <f t="shared" si="0"/>
        <v>-812.54399999999998</v>
      </c>
      <c r="I47" s="47">
        <f t="shared" si="1"/>
        <v>0</v>
      </c>
    </row>
    <row r="48" spans="1:9" outlineLevel="2" x14ac:dyDescent="0.25">
      <c r="A48" s="11" t="s">
        <v>46</v>
      </c>
      <c r="B48" s="33" t="s">
        <v>165</v>
      </c>
      <c r="C48" s="27" t="s">
        <v>44</v>
      </c>
      <c r="D48" s="25">
        <v>8429.14</v>
      </c>
      <c r="E48" s="25">
        <v>8757.8937700000006</v>
      </c>
      <c r="F48" s="75">
        <f>SUM(F49:F76)</f>
        <v>3744.58</v>
      </c>
      <c r="G48" s="75">
        <f>SUM(G49:G76)</f>
        <v>4117.7132700000002</v>
      </c>
      <c r="H48" s="25">
        <f t="shared" si="0"/>
        <v>-4640.1805000000004</v>
      </c>
      <c r="I48" s="26">
        <f t="shared" si="1"/>
        <v>47.01716392250782</v>
      </c>
    </row>
    <row r="49" spans="1:9" ht="24" outlineLevel="2" x14ac:dyDescent="0.25">
      <c r="A49" s="11"/>
      <c r="B49" s="34" t="s">
        <v>230</v>
      </c>
      <c r="C49" s="62" t="s">
        <v>215</v>
      </c>
      <c r="D49" s="23">
        <v>0</v>
      </c>
      <c r="E49" s="23">
        <v>0</v>
      </c>
      <c r="F49" s="73">
        <v>0</v>
      </c>
      <c r="G49" s="76">
        <v>8.5500000000000007</v>
      </c>
      <c r="H49" s="23">
        <f t="shared" si="0"/>
        <v>8.5500000000000007</v>
      </c>
      <c r="I49" s="47">
        <v>0</v>
      </c>
    </row>
    <row r="50" spans="1:9" ht="72" outlineLevel="2" x14ac:dyDescent="0.25">
      <c r="A50" s="11"/>
      <c r="B50" s="34" t="s">
        <v>212</v>
      </c>
      <c r="C50" s="48" t="s">
        <v>213</v>
      </c>
      <c r="D50" s="32">
        <v>0</v>
      </c>
      <c r="E50" s="32">
        <v>0</v>
      </c>
      <c r="F50" s="32">
        <v>10.5</v>
      </c>
      <c r="G50" s="32">
        <v>26.25</v>
      </c>
      <c r="H50" s="46">
        <f t="shared" ref="H50" si="2">G50-E50</f>
        <v>26.25</v>
      </c>
      <c r="I50" s="47">
        <v>0</v>
      </c>
    </row>
    <row r="51" spans="1:9" ht="48" outlineLevel="2" x14ac:dyDescent="0.25">
      <c r="A51" s="11" t="s">
        <v>47</v>
      </c>
      <c r="B51" s="34" t="s">
        <v>189</v>
      </c>
      <c r="C51" s="28" t="s">
        <v>178</v>
      </c>
      <c r="D51" s="32">
        <v>0</v>
      </c>
      <c r="E51" s="32">
        <v>0</v>
      </c>
      <c r="F51" s="32">
        <v>2</v>
      </c>
      <c r="G51" s="32">
        <v>4.1164300000000003</v>
      </c>
      <c r="H51" s="23">
        <f t="shared" si="0"/>
        <v>4.1164300000000003</v>
      </c>
      <c r="I51" s="47">
        <v>0</v>
      </c>
    </row>
    <row r="52" spans="1:9" ht="48" outlineLevel="2" x14ac:dyDescent="0.25">
      <c r="A52" s="11"/>
      <c r="B52" s="34" t="s">
        <v>231</v>
      </c>
      <c r="C52" s="28" t="s">
        <v>226</v>
      </c>
      <c r="D52" s="32">
        <v>0</v>
      </c>
      <c r="E52" s="32">
        <v>0</v>
      </c>
      <c r="F52" s="77">
        <v>0</v>
      </c>
      <c r="G52" s="77">
        <v>10</v>
      </c>
      <c r="H52" s="23">
        <f t="shared" ref="H52:H53" si="3">G52-E52</f>
        <v>10</v>
      </c>
      <c r="I52" s="47">
        <v>0</v>
      </c>
    </row>
    <row r="53" spans="1:9" ht="36" outlineLevel="2" x14ac:dyDescent="0.25">
      <c r="A53" s="11"/>
      <c r="B53" s="34" t="s">
        <v>232</v>
      </c>
      <c r="C53" s="28" t="s">
        <v>227</v>
      </c>
      <c r="D53" s="32">
        <v>0</v>
      </c>
      <c r="E53" s="32">
        <v>0</v>
      </c>
      <c r="F53" s="77">
        <v>0</v>
      </c>
      <c r="G53" s="77">
        <v>1</v>
      </c>
      <c r="H53" s="23">
        <f t="shared" si="3"/>
        <v>1</v>
      </c>
      <c r="I53" s="47">
        <v>0</v>
      </c>
    </row>
    <row r="54" spans="1:9" ht="84" outlineLevel="2" x14ac:dyDescent="0.25">
      <c r="A54" s="11" t="s">
        <v>48</v>
      </c>
      <c r="B54" s="34" t="s">
        <v>190</v>
      </c>
      <c r="C54" s="28" t="s">
        <v>179</v>
      </c>
      <c r="D54" s="32">
        <v>0</v>
      </c>
      <c r="E54" s="32">
        <v>0</v>
      </c>
      <c r="F54" s="32">
        <v>0.6</v>
      </c>
      <c r="G54" s="32">
        <v>26.2</v>
      </c>
      <c r="H54" s="23">
        <f t="shared" ref="H54:H64" si="4">G54-E54</f>
        <v>26.2</v>
      </c>
      <c r="I54" s="47">
        <v>0</v>
      </c>
    </row>
    <row r="55" spans="1:9" ht="60" outlineLevel="2" x14ac:dyDescent="0.25">
      <c r="A55" s="11"/>
      <c r="B55" s="35" t="s">
        <v>222</v>
      </c>
      <c r="C55" s="53" t="s">
        <v>200</v>
      </c>
      <c r="D55" s="32">
        <v>0</v>
      </c>
      <c r="E55" s="32">
        <v>0</v>
      </c>
      <c r="F55" s="54">
        <v>44</v>
      </c>
      <c r="G55" s="54">
        <v>33.799999999999997</v>
      </c>
      <c r="H55" s="23">
        <f t="shared" ref="H55" si="5">G55-E55</f>
        <v>33.799999999999997</v>
      </c>
      <c r="I55" s="47">
        <v>0</v>
      </c>
    </row>
    <row r="56" spans="1:9" ht="60" outlineLevel="2" x14ac:dyDescent="0.25">
      <c r="A56" s="11" t="s">
        <v>50</v>
      </c>
      <c r="B56" s="34" t="s">
        <v>191</v>
      </c>
      <c r="C56" s="28" t="s">
        <v>180</v>
      </c>
      <c r="D56" s="32">
        <v>0</v>
      </c>
      <c r="E56" s="32">
        <v>0</v>
      </c>
      <c r="F56" s="32">
        <v>33</v>
      </c>
      <c r="G56" s="32">
        <v>58.05</v>
      </c>
      <c r="H56" s="23">
        <f t="shared" si="4"/>
        <v>58.05</v>
      </c>
      <c r="I56" s="47">
        <v>0</v>
      </c>
    </row>
    <row r="57" spans="1:9" ht="48" outlineLevel="2" x14ac:dyDescent="0.25">
      <c r="A57" s="11"/>
      <c r="B57" s="34" t="s">
        <v>214</v>
      </c>
      <c r="C57" s="49" t="s">
        <v>215</v>
      </c>
      <c r="D57" s="32">
        <v>0</v>
      </c>
      <c r="E57" s="32">
        <v>0</v>
      </c>
      <c r="F57" s="32">
        <v>0</v>
      </c>
      <c r="G57" s="32"/>
      <c r="H57" s="23">
        <f t="shared" si="4"/>
        <v>0</v>
      </c>
      <c r="I57" s="47">
        <v>0</v>
      </c>
    </row>
    <row r="58" spans="1:9" ht="51" outlineLevel="2" x14ac:dyDescent="0.25">
      <c r="A58" s="11"/>
      <c r="B58" s="51" t="s">
        <v>219</v>
      </c>
      <c r="C58" s="52" t="s">
        <v>218</v>
      </c>
      <c r="D58" s="32">
        <v>0</v>
      </c>
      <c r="E58" s="32">
        <v>0</v>
      </c>
      <c r="F58" s="74">
        <v>58</v>
      </c>
      <c r="G58" s="74">
        <v>0</v>
      </c>
      <c r="H58" s="23">
        <f t="shared" si="4"/>
        <v>0</v>
      </c>
      <c r="I58" s="47">
        <v>0</v>
      </c>
    </row>
    <row r="59" spans="1:9" ht="38.25" outlineLevel="2" x14ac:dyDescent="0.25">
      <c r="A59" s="11"/>
      <c r="B59" s="51" t="s">
        <v>220</v>
      </c>
      <c r="C59" s="52" t="s">
        <v>217</v>
      </c>
      <c r="D59" s="32">
        <v>0</v>
      </c>
      <c r="E59" s="32">
        <v>0</v>
      </c>
      <c r="F59" s="74">
        <v>313</v>
      </c>
      <c r="G59" s="74">
        <v>196</v>
      </c>
      <c r="H59" s="23">
        <f t="shared" ref="H59" si="6">G59-E59</f>
        <v>196</v>
      </c>
      <c r="I59" s="47">
        <v>0</v>
      </c>
    </row>
    <row r="60" spans="1:9" ht="38.25" outlineLevel="2" x14ac:dyDescent="0.25">
      <c r="A60" s="11"/>
      <c r="B60" s="50" t="s">
        <v>233</v>
      </c>
      <c r="C60" s="52" t="s">
        <v>224</v>
      </c>
      <c r="D60" s="32">
        <v>0</v>
      </c>
      <c r="E60" s="32">
        <v>0</v>
      </c>
      <c r="F60" s="74">
        <v>0</v>
      </c>
      <c r="G60" s="74">
        <v>49.40278</v>
      </c>
      <c r="H60" s="23">
        <f t="shared" ref="H60" si="7">G60-E60</f>
        <v>49.40278</v>
      </c>
      <c r="I60" s="47">
        <v>0</v>
      </c>
    </row>
    <row r="61" spans="1:9" ht="48" outlineLevel="2" x14ac:dyDescent="0.25">
      <c r="A61" s="11" t="s">
        <v>51</v>
      </c>
      <c r="B61" s="34" t="s">
        <v>192</v>
      </c>
      <c r="C61" s="52" t="s">
        <v>216</v>
      </c>
      <c r="D61" s="32">
        <v>0</v>
      </c>
      <c r="E61" s="32">
        <v>0</v>
      </c>
      <c r="F61" s="74">
        <v>17.54</v>
      </c>
      <c r="G61" s="74">
        <v>202.16009</v>
      </c>
      <c r="H61" s="46">
        <f t="shared" ref="H61" si="8">G61-E61</f>
        <v>202.16009</v>
      </c>
      <c r="I61" s="47">
        <v>0</v>
      </c>
    </row>
    <row r="62" spans="1:9" ht="48" outlineLevel="2" x14ac:dyDescent="0.25">
      <c r="A62" s="11" t="s">
        <v>52</v>
      </c>
      <c r="B62" s="34" t="s">
        <v>234</v>
      </c>
      <c r="C62" s="52" t="s">
        <v>225</v>
      </c>
      <c r="D62" s="32">
        <v>0</v>
      </c>
      <c r="E62" s="32">
        <v>0</v>
      </c>
      <c r="F62" s="74">
        <v>0</v>
      </c>
      <c r="G62" s="74">
        <v>236.84159</v>
      </c>
      <c r="H62" s="46">
        <f t="shared" ref="H62" si="9">G62-E62</f>
        <v>236.84159</v>
      </c>
      <c r="I62" s="47">
        <v>0</v>
      </c>
    </row>
    <row r="63" spans="1:9" ht="60" outlineLevel="2" x14ac:dyDescent="0.25">
      <c r="A63" s="11"/>
      <c r="B63" s="34" t="s">
        <v>193</v>
      </c>
      <c r="C63" s="28" t="s">
        <v>181</v>
      </c>
      <c r="D63" s="32">
        <v>0</v>
      </c>
      <c r="E63" s="32">
        <v>0</v>
      </c>
      <c r="F63" s="32">
        <v>3265.94</v>
      </c>
      <c r="G63" s="32">
        <v>3241.2436299999999</v>
      </c>
      <c r="H63" s="46">
        <f t="shared" si="4"/>
        <v>3241.2436299999999</v>
      </c>
      <c r="I63" s="47">
        <v>0</v>
      </c>
    </row>
    <row r="64" spans="1:9" ht="36" outlineLevel="2" x14ac:dyDescent="0.25">
      <c r="A64" s="11" t="s">
        <v>53</v>
      </c>
      <c r="B64" s="34" t="s">
        <v>221</v>
      </c>
      <c r="C64" s="28" t="s">
        <v>182</v>
      </c>
      <c r="D64" s="32">
        <v>0</v>
      </c>
      <c r="E64" s="32">
        <v>0</v>
      </c>
      <c r="F64" s="32">
        <v>0</v>
      </c>
      <c r="G64" s="32">
        <v>24.098749999999999</v>
      </c>
      <c r="H64" s="46">
        <f t="shared" si="4"/>
        <v>24.098749999999999</v>
      </c>
      <c r="I64" s="47">
        <v>0</v>
      </c>
    </row>
    <row r="65" spans="1:9" ht="48" outlineLevel="2" x14ac:dyDescent="0.25">
      <c r="A65" s="11" t="s">
        <v>54</v>
      </c>
      <c r="B65" s="34" t="s">
        <v>122</v>
      </c>
      <c r="C65" s="28" t="s">
        <v>45</v>
      </c>
      <c r="D65" s="56">
        <v>108.044</v>
      </c>
      <c r="E65" s="56">
        <v>76.652609999999996</v>
      </c>
      <c r="F65" s="32">
        <v>0</v>
      </c>
      <c r="G65" s="32">
        <v>0</v>
      </c>
      <c r="H65" s="46">
        <f t="shared" ref="H65:H88" si="10">G65-E65</f>
        <v>-76.652609999999996</v>
      </c>
      <c r="I65" s="47">
        <f t="shared" si="1"/>
        <v>0</v>
      </c>
    </row>
    <row r="66" spans="1:9" ht="36" outlineLevel="2" x14ac:dyDescent="0.25">
      <c r="A66" s="11" t="s">
        <v>55</v>
      </c>
      <c r="B66" s="34" t="s">
        <v>123</v>
      </c>
      <c r="C66" s="28" t="s">
        <v>46</v>
      </c>
      <c r="D66" s="54">
        <v>15.006</v>
      </c>
      <c r="E66" s="54">
        <v>2.1</v>
      </c>
      <c r="F66" s="32">
        <v>0</v>
      </c>
      <c r="G66" s="32">
        <v>0</v>
      </c>
      <c r="H66" s="46">
        <f t="shared" si="10"/>
        <v>-2.1</v>
      </c>
      <c r="I66" s="47">
        <f t="shared" si="1"/>
        <v>0</v>
      </c>
    </row>
    <row r="67" spans="1:9" s="5" customFormat="1" ht="36" outlineLevel="1" x14ac:dyDescent="0.2">
      <c r="A67" s="10" t="s">
        <v>56</v>
      </c>
      <c r="B67" s="34" t="s">
        <v>124</v>
      </c>
      <c r="C67" s="28" t="s">
        <v>47</v>
      </c>
      <c r="D67" s="54">
        <v>50.5</v>
      </c>
      <c r="E67" s="54">
        <v>0</v>
      </c>
      <c r="F67" s="32">
        <v>0</v>
      </c>
      <c r="G67" s="32">
        <v>0</v>
      </c>
      <c r="H67" s="23">
        <f t="shared" si="10"/>
        <v>0</v>
      </c>
      <c r="I67" s="47">
        <v>0</v>
      </c>
    </row>
    <row r="68" spans="1:9" ht="36" outlineLevel="2" x14ac:dyDescent="0.25">
      <c r="A68" s="11" t="s">
        <v>57</v>
      </c>
      <c r="B68" s="34" t="s">
        <v>125</v>
      </c>
      <c r="C68" s="28" t="s">
        <v>48</v>
      </c>
      <c r="D68" s="54">
        <v>1</v>
      </c>
      <c r="E68" s="54">
        <v>0</v>
      </c>
      <c r="F68" s="32">
        <v>0</v>
      </c>
      <c r="G68" s="32">
        <v>0</v>
      </c>
      <c r="H68" s="23">
        <f t="shared" si="10"/>
        <v>0</v>
      </c>
      <c r="I68" s="47">
        <v>0</v>
      </c>
    </row>
    <row r="69" spans="1:9" s="5" customFormat="1" ht="36" x14ac:dyDescent="0.2">
      <c r="A69" s="10" t="s">
        <v>58</v>
      </c>
      <c r="B69" s="34" t="s">
        <v>126</v>
      </c>
      <c r="C69" s="28" t="s">
        <v>49</v>
      </c>
      <c r="D69" s="54">
        <v>5</v>
      </c>
      <c r="E69" s="54">
        <v>30</v>
      </c>
      <c r="F69" s="32">
        <v>0</v>
      </c>
      <c r="G69" s="32">
        <v>0</v>
      </c>
      <c r="H69" s="46">
        <f t="shared" si="10"/>
        <v>-30</v>
      </c>
      <c r="I69" s="47">
        <f t="shared" si="1"/>
        <v>0</v>
      </c>
    </row>
    <row r="70" spans="1:9" s="5" customFormat="1" ht="24" outlineLevel="1" x14ac:dyDescent="0.2">
      <c r="A70" s="10" t="s">
        <v>59</v>
      </c>
      <c r="B70" s="35" t="s">
        <v>205</v>
      </c>
      <c r="C70" s="29" t="s">
        <v>206</v>
      </c>
      <c r="D70" s="54">
        <v>0</v>
      </c>
      <c r="E70" s="54">
        <v>40</v>
      </c>
      <c r="F70" s="32">
        <v>0</v>
      </c>
      <c r="G70" s="32">
        <v>0</v>
      </c>
      <c r="H70" s="46">
        <f t="shared" ref="H70:H71" si="11">G70-E70</f>
        <v>-40</v>
      </c>
      <c r="I70" s="47">
        <f t="shared" si="1"/>
        <v>0</v>
      </c>
    </row>
    <row r="71" spans="1:9" ht="24" outlineLevel="2" x14ac:dyDescent="0.25">
      <c r="A71" s="11" t="s">
        <v>60</v>
      </c>
      <c r="B71" s="34" t="s">
        <v>127</v>
      </c>
      <c r="C71" s="28" t="s">
        <v>50</v>
      </c>
      <c r="D71" s="54">
        <v>30</v>
      </c>
      <c r="E71" s="54">
        <v>0</v>
      </c>
      <c r="F71" s="32">
        <v>0</v>
      </c>
      <c r="G71" s="32">
        <v>0</v>
      </c>
      <c r="H71" s="23">
        <f t="shared" si="11"/>
        <v>0</v>
      </c>
      <c r="I71" s="47">
        <v>0</v>
      </c>
    </row>
    <row r="72" spans="1:9" ht="36" outlineLevel="2" x14ac:dyDescent="0.25">
      <c r="A72" s="11" t="s">
        <v>61</v>
      </c>
      <c r="B72" s="34" t="s">
        <v>128</v>
      </c>
      <c r="C72" s="28" t="s">
        <v>51</v>
      </c>
      <c r="D72" s="54">
        <v>1300</v>
      </c>
      <c r="E72" s="54">
        <v>866.6</v>
      </c>
      <c r="F72" s="32">
        <v>0</v>
      </c>
      <c r="G72" s="32">
        <v>0</v>
      </c>
      <c r="H72" s="46">
        <f t="shared" si="10"/>
        <v>-866.6</v>
      </c>
      <c r="I72" s="47">
        <f t="shared" si="1"/>
        <v>0</v>
      </c>
    </row>
    <row r="73" spans="1:9" ht="24" outlineLevel="2" x14ac:dyDescent="0.25">
      <c r="A73" s="11" t="s">
        <v>62</v>
      </c>
      <c r="B73" s="34" t="s">
        <v>129</v>
      </c>
      <c r="C73" s="28" t="s">
        <v>52</v>
      </c>
      <c r="D73" s="54">
        <v>800</v>
      </c>
      <c r="E73" s="54">
        <v>624.25</v>
      </c>
      <c r="F73" s="32">
        <v>0</v>
      </c>
      <c r="G73" s="32">
        <v>0</v>
      </c>
      <c r="H73" s="46">
        <f t="shared" si="10"/>
        <v>-624.25</v>
      </c>
      <c r="I73" s="47">
        <f t="shared" si="1"/>
        <v>0</v>
      </c>
    </row>
    <row r="74" spans="1:9" ht="48" outlineLevel="2" x14ac:dyDescent="0.25">
      <c r="A74" s="11" t="s">
        <v>63</v>
      </c>
      <c r="B74" s="34" t="s">
        <v>130</v>
      </c>
      <c r="C74" s="28" t="s">
        <v>53</v>
      </c>
      <c r="D74" s="54">
        <v>50</v>
      </c>
      <c r="E74" s="54">
        <v>115.92412</v>
      </c>
      <c r="F74" s="32">
        <v>0</v>
      </c>
      <c r="G74" s="32">
        <v>0</v>
      </c>
      <c r="H74" s="46">
        <f t="shared" si="10"/>
        <v>-115.92412</v>
      </c>
      <c r="I74" s="47">
        <f t="shared" si="1"/>
        <v>0</v>
      </c>
    </row>
    <row r="75" spans="1:9" ht="48" outlineLevel="2" x14ac:dyDescent="0.25">
      <c r="A75" s="11" t="s">
        <v>64</v>
      </c>
      <c r="B75" s="34" t="s">
        <v>131</v>
      </c>
      <c r="C75" s="28" t="s">
        <v>54</v>
      </c>
      <c r="D75" s="54">
        <v>501.4</v>
      </c>
      <c r="E75" s="54">
        <v>182.79395</v>
      </c>
      <c r="F75" s="32">
        <v>0</v>
      </c>
      <c r="G75" s="32">
        <v>0</v>
      </c>
      <c r="H75" s="46">
        <f t="shared" si="10"/>
        <v>-182.79395</v>
      </c>
      <c r="I75" s="47">
        <f t="shared" si="1"/>
        <v>0</v>
      </c>
    </row>
    <row r="76" spans="1:9" ht="24" outlineLevel="2" x14ac:dyDescent="0.25">
      <c r="A76" s="11" t="s">
        <v>65</v>
      </c>
      <c r="B76" s="34" t="s">
        <v>132</v>
      </c>
      <c r="C76" s="28" t="s">
        <v>55</v>
      </c>
      <c r="D76" s="54">
        <v>5568.19</v>
      </c>
      <c r="E76" s="54">
        <v>6819.5730899999999</v>
      </c>
      <c r="F76" s="32">
        <v>0</v>
      </c>
      <c r="G76" s="32">
        <v>0</v>
      </c>
      <c r="H76" s="46">
        <f t="shared" si="10"/>
        <v>-6819.5730899999999</v>
      </c>
      <c r="I76" s="47">
        <f t="shared" si="1"/>
        <v>0</v>
      </c>
    </row>
    <row r="77" spans="1:9" outlineLevel="2" x14ac:dyDescent="0.25">
      <c r="A77" s="11" t="s">
        <v>66</v>
      </c>
      <c r="B77" s="33" t="s">
        <v>166</v>
      </c>
      <c r="C77" s="27" t="s">
        <v>56</v>
      </c>
      <c r="D77" s="19">
        <v>0</v>
      </c>
      <c r="E77" s="22">
        <v>-0.30536999999999997</v>
      </c>
      <c r="F77" s="70">
        <v>0</v>
      </c>
      <c r="G77" s="70">
        <f>G78</f>
        <v>52.277160000000002</v>
      </c>
      <c r="H77" s="40">
        <f t="shared" si="10"/>
        <v>52.582530000000006</v>
      </c>
      <c r="I77" s="41">
        <f t="shared" si="1"/>
        <v>-17119.284802043425</v>
      </c>
    </row>
    <row r="78" spans="1:9" outlineLevel="2" x14ac:dyDescent="0.25">
      <c r="A78" s="11" t="s">
        <v>67</v>
      </c>
      <c r="B78" s="34" t="s">
        <v>133</v>
      </c>
      <c r="C78" s="28" t="s">
        <v>57</v>
      </c>
      <c r="D78" s="21">
        <v>0</v>
      </c>
      <c r="E78" s="18">
        <v>-0.30536999999999997</v>
      </c>
      <c r="F78" s="78">
        <v>0</v>
      </c>
      <c r="G78" s="78">
        <v>52.277160000000002</v>
      </c>
      <c r="H78" s="42">
        <f t="shared" si="10"/>
        <v>52.582530000000006</v>
      </c>
      <c r="I78" s="43">
        <f t="shared" si="1"/>
        <v>-17119.284802043425</v>
      </c>
    </row>
    <row r="79" spans="1:9" outlineLevel="2" x14ac:dyDescent="0.25">
      <c r="A79" s="11" t="s">
        <v>68</v>
      </c>
      <c r="B79" s="33" t="s">
        <v>92</v>
      </c>
      <c r="C79" s="27" t="s">
        <v>58</v>
      </c>
      <c r="D79" s="22">
        <v>2029485.97407</v>
      </c>
      <c r="E79" s="22">
        <v>1300762.54128</v>
      </c>
      <c r="F79" s="79">
        <f>F80+F109+F111+F113+F115</f>
        <v>2928909.0728100007</v>
      </c>
      <c r="G79" s="79">
        <f>G80+G109+G111+G113+G115</f>
        <v>1508808.5813999998</v>
      </c>
      <c r="H79" s="19">
        <f t="shared" si="10"/>
        <v>208046.04011999979</v>
      </c>
      <c r="I79" s="20">
        <f t="shared" si="1"/>
        <v>115.99415984990425</v>
      </c>
    </row>
    <row r="80" spans="1:9" ht="24" outlineLevel="2" x14ac:dyDescent="0.25">
      <c r="A80" s="11" t="s">
        <v>69</v>
      </c>
      <c r="B80" s="33" t="s">
        <v>167</v>
      </c>
      <c r="C80" s="27" t="s">
        <v>59</v>
      </c>
      <c r="D80" s="57">
        <v>2028679.39595</v>
      </c>
      <c r="E80" s="57">
        <v>1300201.81198</v>
      </c>
      <c r="F80" s="72">
        <f>SUM(F81:F108)</f>
        <v>2908972.3228100007</v>
      </c>
      <c r="G80" s="72">
        <f>SUM(G81:G108)</f>
        <v>1489251.2439299999</v>
      </c>
      <c r="H80" s="25">
        <f t="shared" si="10"/>
        <v>189049.43194999988</v>
      </c>
      <c r="I80" s="26">
        <f t="shared" si="1"/>
        <v>114.54000680572101</v>
      </c>
    </row>
    <row r="81" spans="1:9" ht="24" outlineLevel="2" x14ac:dyDescent="0.25">
      <c r="A81" s="11" t="s">
        <v>70</v>
      </c>
      <c r="B81" s="34" t="s">
        <v>134</v>
      </c>
      <c r="C81" s="28" t="s">
        <v>60</v>
      </c>
      <c r="D81" s="55">
        <v>20163.333999999999</v>
      </c>
      <c r="E81" s="55">
        <v>15122.499659999999</v>
      </c>
      <c r="F81" s="32">
        <v>0</v>
      </c>
      <c r="G81" s="32">
        <v>0</v>
      </c>
      <c r="H81" s="23">
        <f>G81-E81</f>
        <v>-15122.499659999999</v>
      </c>
      <c r="I81" s="47">
        <f t="shared" si="1"/>
        <v>0</v>
      </c>
    </row>
    <row r="82" spans="1:9" ht="24" outlineLevel="2" x14ac:dyDescent="0.25">
      <c r="A82" s="11" t="s">
        <v>71</v>
      </c>
      <c r="B82" s="34" t="s">
        <v>135</v>
      </c>
      <c r="C82" s="28" t="s">
        <v>61</v>
      </c>
      <c r="D82" s="55">
        <v>5078.5811700000004</v>
      </c>
      <c r="E82" s="55">
        <v>1998.65831</v>
      </c>
      <c r="F82" s="32">
        <f>38908.798-16440.339</f>
        <v>22468.459000000003</v>
      </c>
      <c r="G82" s="32">
        <v>22108.297999999999</v>
      </c>
      <c r="H82" s="23">
        <f t="shared" si="10"/>
        <v>20109.63969</v>
      </c>
      <c r="I82" s="47">
        <f t="shared" si="1"/>
        <v>1106.1569598657411</v>
      </c>
    </row>
    <row r="83" spans="1:9" ht="36" outlineLevel="2" x14ac:dyDescent="0.25">
      <c r="A83" s="11" t="s">
        <v>72</v>
      </c>
      <c r="B83" s="34" t="s">
        <v>136</v>
      </c>
      <c r="C83" s="28" t="s">
        <v>62</v>
      </c>
      <c r="D83" s="54">
        <v>419464</v>
      </c>
      <c r="E83" s="54">
        <v>314598</v>
      </c>
      <c r="F83" s="32">
        <v>444736</v>
      </c>
      <c r="G83" s="32">
        <v>333552</v>
      </c>
      <c r="H83" s="46">
        <f t="shared" si="10"/>
        <v>18954</v>
      </c>
      <c r="I83" s="47">
        <f t="shared" si="1"/>
        <v>106.02483168996623</v>
      </c>
    </row>
    <row r="84" spans="1:9" ht="48" outlineLevel="2" x14ac:dyDescent="0.25">
      <c r="A84" s="11" t="s">
        <v>73</v>
      </c>
      <c r="B84" s="34" t="s">
        <v>137</v>
      </c>
      <c r="C84" s="28" t="s">
        <v>63</v>
      </c>
      <c r="D84" s="55">
        <v>51867.744059999997</v>
      </c>
      <c r="E84" s="55">
        <v>0</v>
      </c>
      <c r="F84" s="32">
        <v>0</v>
      </c>
      <c r="G84" s="32">
        <v>0</v>
      </c>
      <c r="H84" s="23">
        <f t="shared" si="10"/>
        <v>0</v>
      </c>
      <c r="I84" s="47">
        <v>0</v>
      </c>
    </row>
    <row r="85" spans="1:9" ht="24" outlineLevel="2" x14ac:dyDescent="0.25">
      <c r="A85" s="11" t="s">
        <v>74</v>
      </c>
      <c r="B85" s="34" t="s">
        <v>142</v>
      </c>
      <c r="C85" s="28" t="s">
        <v>183</v>
      </c>
      <c r="D85" s="55">
        <v>30547</v>
      </c>
      <c r="E85" s="55">
        <v>17269.791560000001</v>
      </c>
      <c r="F85" s="32">
        <v>0</v>
      </c>
      <c r="G85" s="32">
        <v>0</v>
      </c>
      <c r="H85" s="23">
        <f t="shared" si="10"/>
        <v>-17269.791560000001</v>
      </c>
      <c r="I85" s="47">
        <f t="shared" ref="I85:I96" si="12">G85/E85*100</f>
        <v>0</v>
      </c>
    </row>
    <row r="86" spans="1:9" ht="60" outlineLevel="2" x14ac:dyDescent="0.25">
      <c r="A86" s="11" t="s">
        <v>75</v>
      </c>
      <c r="B86" s="34" t="s">
        <v>194</v>
      </c>
      <c r="C86" s="28" t="s">
        <v>184</v>
      </c>
      <c r="D86" s="23">
        <v>0</v>
      </c>
      <c r="E86" s="23">
        <v>0</v>
      </c>
      <c r="F86" s="32">
        <v>52471.401279999998</v>
      </c>
      <c r="G86" s="32">
        <v>0</v>
      </c>
      <c r="H86" s="23">
        <f t="shared" si="10"/>
        <v>0</v>
      </c>
      <c r="I86" s="47">
        <v>0</v>
      </c>
    </row>
    <row r="87" spans="1:9" ht="36" outlineLevel="2" x14ac:dyDescent="0.25">
      <c r="A87" s="11" t="s">
        <v>76</v>
      </c>
      <c r="B87" s="34" t="s">
        <v>138</v>
      </c>
      <c r="C87" s="28" t="s">
        <v>64</v>
      </c>
      <c r="D87" s="55">
        <v>1018.32821</v>
      </c>
      <c r="E87" s="55">
        <v>1018.32821</v>
      </c>
      <c r="F87" s="32">
        <v>0</v>
      </c>
      <c r="G87" s="32">
        <v>0</v>
      </c>
      <c r="H87" s="23">
        <f t="shared" si="10"/>
        <v>-1018.32821</v>
      </c>
      <c r="I87" s="47">
        <f t="shared" si="12"/>
        <v>0</v>
      </c>
    </row>
    <row r="88" spans="1:9" ht="36" outlineLevel="2" x14ac:dyDescent="0.25">
      <c r="A88" s="11" t="s">
        <v>77</v>
      </c>
      <c r="B88" s="36" t="s">
        <v>207</v>
      </c>
      <c r="C88" s="30" t="s">
        <v>210</v>
      </c>
      <c r="D88" s="54">
        <v>698.28</v>
      </c>
      <c r="E88" s="54">
        <v>0</v>
      </c>
      <c r="F88" s="32">
        <v>0</v>
      </c>
      <c r="G88" s="32">
        <v>0</v>
      </c>
      <c r="H88" s="23">
        <f t="shared" si="10"/>
        <v>0</v>
      </c>
      <c r="I88" s="47">
        <v>0</v>
      </c>
    </row>
    <row r="89" spans="1:9" ht="36" outlineLevel="2" x14ac:dyDescent="0.25">
      <c r="A89" s="11" t="s">
        <v>78</v>
      </c>
      <c r="B89" s="34" t="s">
        <v>195</v>
      </c>
      <c r="C89" s="28" t="s">
        <v>185</v>
      </c>
      <c r="D89" s="23">
        <v>0</v>
      </c>
      <c r="E89" s="23">
        <v>0</v>
      </c>
      <c r="F89" s="32">
        <v>1117.0579599999999</v>
      </c>
      <c r="G89" s="32">
        <v>1117.0579599999999</v>
      </c>
      <c r="H89" s="23">
        <f t="shared" ref="H89:H90" si="13">G89-E89</f>
        <v>1117.0579599999999</v>
      </c>
      <c r="I89" s="47">
        <v>0</v>
      </c>
    </row>
    <row r="90" spans="1:9" ht="48" outlineLevel="2" x14ac:dyDescent="0.25">
      <c r="A90" s="11" t="s">
        <v>79</v>
      </c>
      <c r="B90" s="34" t="s">
        <v>196</v>
      </c>
      <c r="C90" s="28" t="s">
        <v>186</v>
      </c>
      <c r="D90" s="23">
        <v>0</v>
      </c>
      <c r="E90" s="23">
        <v>0</v>
      </c>
      <c r="F90" s="32">
        <v>176266.55300000001</v>
      </c>
      <c r="G90" s="32">
        <v>92287.231499999994</v>
      </c>
      <c r="H90" s="23">
        <f t="shared" si="13"/>
        <v>92287.231499999994</v>
      </c>
      <c r="I90" s="47">
        <v>0</v>
      </c>
    </row>
    <row r="91" spans="1:9" s="5" customFormat="1" ht="36" outlineLevel="1" x14ac:dyDescent="0.2">
      <c r="A91" s="10" t="s">
        <v>80</v>
      </c>
      <c r="B91" s="34" t="s">
        <v>197</v>
      </c>
      <c r="C91" s="28" t="s">
        <v>187</v>
      </c>
      <c r="D91" s="23">
        <v>0</v>
      </c>
      <c r="E91" s="23">
        <v>0</v>
      </c>
      <c r="F91" s="32">
        <v>2590.15</v>
      </c>
      <c r="G91" s="32">
        <v>0</v>
      </c>
      <c r="H91" s="23">
        <f t="shared" ref="H91:H117" si="14">G91-E91</f>
        <v>0</v>
      </c>
      <c r="I91" s="47">
        <v>0</v>
      </c>
    </row>
    <row r="92" spans="1:9" outlineLevel="2" x14ac:dyDescent="0.25">
      <c r="A92" s="11" t="s">
        <v>81</v>
      </c>
      <c r="B92" s="34" t="s">
        <v>139</v>
      </c>
      <c r="C92" s="28" t="s">
        <v>66</v>
      </c>
      <c r="D92" s="23">
        <v>36.04251</v>
      </c>
      <c r="E92" s="23">
        <v>36.04251</v>
      </c>
      <c r="F92" s="32">
        <v>0</v>
      </c>
      <c r="G92" s="32">
        <v>0</v>
      </c>
      <c r="H92" s="23">
        <f t="shared" si="14"/>
        <v>-36.04251</v>
      </c>
      <c r="I92" s="47">
        <f t="shared" si="12"/>
        <v>0</v>
      </c>
    </row>
    <row r="93" spans="1:9" s="5" customFormat="1" ht="48" outlineLevel="1" x14ac:dyDescent="0.2">
      <c r="A93" s="10" t="s">
        <v>82</v>
      </c>
      <c r="B93" s="34" t="s">
        <v>235</v>
      </c>
      <c r="C93" s="28" t="s">
        <v>228</v>
      </c>
      <c r="D93" s="23">
        <v>0</v>
      </c>
      <c r="E93" s="23">
        <v>0</v>
      </c>
      <c r="F93" s="32">
        <v>20011.8</v>
      </c>
      <c r="G93" s="32">
        <v>5662.1328999999996</v>
      </c>
      <c r="H93" s="23">
        <f t="shared" ref="H93" si="15">G93-E93</f>
        <v>5662.1328999999996</v>
      </c>
      <c r="I93" s="47">
        <v>0</v>
      </c>
    </row>
    <row r="94" spans="1:9" ht="36" outlineLevel="2" x14ac:dyDescent="0.25">
      <c r="A94" s="11" t="s">
        <v>83</v>
      </c>
      <c r="B94" s="34" t="s">
        <v>140</v>
      </c>
      <c r="C94" s="28" t="s">
        <v>67</v>
      </c>
      <c r="D94" s="23">
        <v>340682.4</v>
      </c>
      <c r="E94" s="23">
        <v>126907.61616000001</v>
      </c>
      <c r="F94" s="32">
        <v>816845.46823999996</v>
      </c>
      <c r="G94" s="32">
        <v>63518.740830000002</v>
      </c>
      <c r="H94" s="23">
        <f t="shared" si="14"/>
        <v>-63388.875330000003</v>
      </c>
      <c r="I94" s="47">
        <f t="shared" si="12"/>
        <v>50.051165368923279</v>
      </c>
    </row>
    <row r="95" spans="1:9" ht="36" outlineLevel="2" x14ac:dyDescent="0.25">
      <c r="A95" s="11" t="s">
        <v>85</v>
      </c>
      <c r="B95" s="34" t="s">
        <v>138</v>
      </c>
      <c r="C95" s="28" t="s">
        <v>68</v>
      </c>
      <c r="D95" s="23">
        <v>347.45454999999998</v>
      </c>
      <c r="E95" s="23">
        <v>0</v>
      </c>
      <c r="F95" s="32">
        <v>0</v>
      </c>
      <c r="G95" s="32">
        <v>0</v>
      </c>
      <c r="H95" s="23">
        <f t="shared" si="14"/>
        <v>0</v>
      </c>
      <c r="I95" s="47">
        <v>0</v>
      </c>
    </row>
    <row r="96" spans="1:9" s="5" customFormat="1" ht="36" outlineLevel="1" x14ac:dyDescent="0.2">
      <c r="A96" s="10" t="s">
        <v>86</v>
      </c>
      <c r="B96" s="34" t="s">
        <v>141</v>
      </c>
      <c r="C96" s="28" t="s">
        <v>69</v>
      </c>
      <c r="D96" s="23">
        <v>25830.73141</v>
      </c>
      <c r="E96" s="23">
        <v>3311.5314699999999</v>
      </c>
      <c r="F96" s="32">
        <v>0</v>
      </c>
      <c r="G96" s="32">
        <v>0</v>
      </c>
      <c r="H96" s="23">
        <f t="shared" si="14"/>
        <v>-3311.5314699999999</v>
      </c>
      <c r="I96" s="47">
        <f t="shared" si="12"/>
        <v>0</v>
      </c>
    </row>
    <row r="97" spans="1:9" outlineLevel="2" x14ac:dyDescent="0.25">
      <c r="A97" s="11" t="s">
        <v>87</v>
      </c>
      <c r="B97" s="34" t="s">
        <v>143</v>
      </c>
      <c r="C97" s="28" t="s">
        <v>71</v>
      </c>
      <c r="D97" s="55">
        <v>58957.688119999999</v>
      </c>
      <c r="E97" s="55">
        <v>36054.379330000003</v>
      </c>
      <c r="F97" s="32">
        <v>195446.39683000001</v>
      </c>
      <c r="G97" s="32">
        <v>138214.24541999999</v>
      </c>
      <c r="H97" s="23">
        <f t="shared" si="14"/>
        <v>102159.86609</v>
      </c>
      <c r="I97" s="24">
        <f t="shared" ref="I97:I117" si="16">G97/E97*100</f>
        <v>383.34939607459881</v>
      </c>
    </row>
    <row r="98" spans="1:9" ht="24" x14ac:dyDescent="0.25">
      <c r="A98" s="12" t="s">
        <v>88</v>
      </c>
      <c r="B98" s="34" t="s">
        <v>144</v>
      </c>
      <c r="C98" s="28" t="s">
        <v>72</v>
      </c>
      <c r="D98" s="55">
        <v>61272.982000000004</v>
      </c>
      <c r="E98" s="55">
        <v>39500.709150000002</v>
      </c>
      <c r="F98" s="32">
        <v>65519.356500000002</v>
      </c>
      <c r="G98" s="54">
        <v>38599.274230000003</v>
      </c>
      <c r="H98" s="23">
        <f t="shared" si="14"/>
        <v>-901.43491999999969</v>
      </c>
      <c r="I98" s="24">
        <f t="shared" si="16"/>
        <v>97.717927248908637</v>
      </c>
    </row>
    <row r="99" spans="1:9" ht="36" x14ac:dyDescent="0.25">
      <c r="A99" s="1"/>
      <c r="B99" s="34" t="s">
        <v>145</v>
      </c>
      <c r="C99" s="28" t="s">
        <v>73</v>
      </c>
      <c r="D99" s="55">
        <v>29165.1</v>
      </c>
      <c r="E99" s="55">
        <v>18086.057229999999</v>
      </c>
      <c r="F99" s="32">
        <v>35583.599999999999</v>
      </c>
      <c r="G99" s="32">
        <v>18900.473750000001</v>
      </c>
      <c r="H99" s="23">
        <f t="shared" si="14"/>
        <v>814.41652000000249</v>
      </c>
      <c r="I99" s="24">
        <f t="shared" si="16"/>
        <v>104.50300753582214</v>
      </c>
    </row>
    <row r="100" spans="1:9" ht="48" x14ac:dyDescent="0.25">
      <c r="A100" s="2"/>
      <c r="B100" s="34" t="s">
        <v>146</v>
      </c>
      <c r="C100" s="28" t="s">
        <v>74</v>
      </c>
      <c r="D100" s="55">
        <v>24004.2</v>
      </c>
      <c r="E100" s="55">
        <v>12069.050859999999</v>
      </c>
      <c r="F100" s="32">
        <v>24474.3</v>
      </c>
      <c r="G100" s="32">
        <v>8680.4663400000009</v>
      </c>
      <c r="H100" s="23">
        <f t="shared" si="14"/>
        <v>-3388.5845199999985</v>
      </c>
      <c r="I100" s="24">
        <f t="shared" si="16"/>
        <v>71.923355371459607</v>
      </c>
    </row>
    <row r="101" spans="1:9" ht="48" x14ac:dyDescent="0.25">
      <c r="A101" s="13"/>
      <c r="B101" s="34" t="s">
        <v>147</v>
      </c>
      <c r="C101" s="28" t="s">
        <v>75</v>
      </c>
      <c r="D101" s="55">
        <v>3637.6</v>
      </c>
      <c r="E101" s="55">
        <v>3374.1026099999999</v>
      </c>
      <c r="F101" s="32">
        <v>9751.4</v>
      </c>
      <c r="G101" s="32">
        <v>1142.3164999999999</v>
      </c>
      <c r="H101" s="23">
        <f t="shared" si="14"/>
        <v>-2231.78611</v>
      </c>
      <c r="I101" s="24">
        <f t="shared" si="16"/>
        <v>33.855416744424375</v>
      </c>
    </row>
    <row r="102" spans="1:9" ht="36" x14ac:dyDescent="0.25">
      <c r="A102" s="13"/>
      <c r="B102" s="34" t="s">
        <v>148</v>
      </c>
      <c r="C102" s="28" t="s">
        <v>76</v>
      </c>
      <c r="D102" s="55">
        <v>12.080640000000001</v>
      </c>
      <c r="E102" s="55">
        <v>0</v>
      </c>
      <c r="F102" s="32">
        <v>11.32</v>
      </c>
      <c r="G102" s="32">
        <v>0</v>
      </c>
      <c r="H102" s="23">
        <f>G102-E102</f>
        <v>0</v>
      </c>
      <c r="I102" s="24">
        <v>0</v>
      </c>
    </row>
    <row r="103" spans="1:9" ht="24" x14ac:dyDescent="0.25">
      <c r="A103" s="13"/>
      <c r="B103" s="34" t="s">
        <v>198</v>
      </c>
      <c r="C103" s="28" t="s">
        <v>188</v>
      </c>
      <c r="D103" s="23">
        <v>0</v>
      </c>
      <c r="E103" s="23">
        <v>0</v>
      </c>
      <c r="F103" s="32">
        <v>1101</v>
      </c>
      <c r="G103" s="32">
        <v>0</v>
      </c>
      <c r="H103" s="23">
        <f t="shared" si="14"/>
        <v>0</v>
      </c>
      <c r="I103" s="24">
        <v>0</v>
      </c>
    </row>
    <row r="104" spans="1:9" ht="24" x14ac:dyDescent="0.25">
      <c r="A104" s="13"/>
      <c r="B104" s="34" t="s">
        <v>149</v>
      </c>
      <c r="C104" s="28" t="s">
        <v>77</v>
      </c>
      <c r="D104" s="23">
        <v>4367.4750000000004</v>
      </c>
      <c r="E104" s="55">
        <v>2925.2706400000002</v>
      </c>
      <c r="F104" s="32">
        <v>3828.4830000000002</v>
      </c>
      <c r="G104" s="32">
        <v>2569.5248900000001</v>
      </c>
      <c r="H104" s="23">
        <f t="shared" si="14"/>
        <v>-355.74575000000004</v>
      </c>
      <c r="I104" s="24">
        <f t="shared" si="16"/>
        <v>87.838877362813847</v>
      </c>
    </row>
    <row r="105" spans="1:9" x14ac:dyDescent="0.25">
      <c r="A105" s="13"/>
      <c r="B105" s="63" t="s">
        <v>150</v>
      </c>
      <c r="C105" s="64" t="s">
        <v>78</v>
      </c>
      <c r="D105" s="65">
        <v>905683.6</v>
      </c>
      <c r="E105" s="66">
        <v>662085</v>
      </c>
      <c r="F105" s="80">
        <v>1011464.7</v>
      </c>
      <c r="G105" s="80">
        <v>751000</v>
      </c>
      <c r="H105" s="65">
        <f t="shared" si="14"/>
        <v>88915</v>
      </c>
      <c r="I105" s="67">
        <f t="shared" si="16"/>
        <v>113.42954454488472</v>
      </c>
    </row>
    <row r="106" spans="1:9" ht="48" x14ac:dyDescent="0.25">
      <c r="A106" s="13"/>
      <c r="B106" s="34" t="s">
        <v>236</v>
      </c>
      <c r="C106" s="28" t="s">
        <v>229</v>
      </c>
      <c r="D106" s="23">
        <v>0</v>
      </c>
      <c r="E106" s="23">
        <v>0</v>
      </c>
      <c r="F106" s="32">
        <v>17488.464</v>
      </c>
      <c r="G106" s="32">
        <v>4372.116</v>
      </c>
      <c r="H106" s="23">
        <f t="shared" ref="H106" si="17">G106-E106</f>
        <v>4372.116</v>
      </c>
      <c r="I106" s="24">
        <v>0</v>
      </c>
    </row>
    <row r="107" spans="1:9" ht="60" x14ac:dyDescent="0.25">
      <c r="A107" s="13"/>
      <c r="B107" s="68" t="s">
        <v>208</v>
      </c>
      <c r="C107" s="69" t="s">
        <v>209</v>
      </c>
      <c r="D107" s="56">
        <v>45335.6</v>
      </c>
      <c r="E107" s="56">
        <v>45335.6</v>
      </c>
      <c r="F107" s="81">
        <v>0</v>
      </c>
      <c r="G107" s="81">
        <v>0</v>
      </c>
      <c r="H107" s="23">
        <f t="shared" ref="H107" si="18">G107-E107</f>
        <v>-45335.6</v>
      </c>
      <c r="I107" s="24">
        <f t="shared" ref="I107:I112" si="19">G107/E107*100</f>
        <v>0</v>
      </c>
    </row>
    <row r="108" spans="1:9" ht="24" x14ac:dyDescent="0.25">
      <c r="A108" s="13"/>
      <c r="B108" s="34" t="s">
        <v>151</v>
      </c>
      <c r="C108" s="28" t="s">
        <v>79</v>
      </c>
      <c r="D108" s="55">
        <v>509.17428000000001</v>
      </c>
      <c r="E108" s="55">
        <v>509.17428000000001</v>
      </c>
      <c r="F108" s="32">
        <v>7796.4129999999996</v>
      </c>
      <c r="G108" s="32">
        <v>7527.3656099999998</v>
      </c>
      <c r="H108" s="23">
        <f t="shared" si="14"/>
        <v>7018.1913299999997</v>
      </c>
      <c r="I108" s="24">
        <f t="shared" si="16"/>
        <v>1478.3475728585504</v>
      </c>
    </row>
    <row r="109" spans="1:9" ht="24" x14ac:dyDescent="0.25">
      <c r="A109" s="13"/>
      <c r="B109" s="33" t="s">
        <v>168</v>
      </c>
      <c r="C109" s="27" t="s">
        <v>80</v>
      </c>
      <c r="D109" s="57">
        <v>403.28906000000001</v>
      </c>
      <c r="E109" s="57">
        <v>403.28906000000001</v>
      </c>
      <c r="F109" s="72">
        <f>F110</f>
        <v>510</v>
      </c>
      <c r="G109" s="72">
        <f>G110</f>
        <v>510</v>
      </c>
      <c r="H109" s="25">
        <f t="shared" si="14"/>
        <v>106.71093999999999</v>
      </c>
      <c r="I109" s="26">
        <f t="shared" si="19"/>
        <v>126.46016234608497</v>
      </c>
    </row>
    <row r="110" spans="1:9" ht="24" x14ac:dyDescent="0.25">
      <c r="A110" s="13"/>
      <c r="B110" s="34" t="s">
        <v>152</v>
      </c>
      <c r="C110" s="28" t="s">
        <v>81</v>
      </c>
      <c r="D110" s="55">
        <v>403.28906000000001</v>
      </c>
      <c r="E110" s="55">
        <v>403.28906000000001</v>
      </c>
      <c r="F110" s="32">
        <v>510</v>
      </c>
      <c r="G110" s="32">
        <v>510</v>
      </c>
      <c r="H110" s="23">
        <f t="shared" si="14"/>
        <v>106.71093999999999</v>
      </c>
      <c r="I110" s="24">
        <f t="shared" si="19"/>
        <v>126.46016234608497</v>
      </c>
    </row>
    <row r="111" spans="1:9" x14ac:dyDescent="0.25">
      <c r="A111" s="13"/>
      <c r="B111" s="33" t="s">
        <v>169</v>
      </c>
      <c r="C111" s="27" t="s">
        <v>82</v>
      </c>
      <c r="D111" s="57">
        <v>403.28906000000001</v>
      </c>
      <c r="E111" s="57">
        <v>412.36</v>
      </c>
      <c r="F111" s="72">
        <f>F112</f>
        <v>709</v>
      </c>
      <c r="G111" s="72">
        <f>G112</f>
        <v>708.99549999999999</v>
      </c>
      <c r="H111" s="25">
        <f t="shared" si="14"/>
        <v>296.63549999999998</v>
      </c>
      <c r="I111" s="26">
        <f t="shared" si="19"/>
        <v>171.93605102337764</v>
      </c>
    </row>
    <row r="112" spans="1:9" x14ac:dyDescent="0.25">
      <c r="B112" s="34" t="s">
        <v>153</v>
      </c>
      <c r="C112" s="28" t="s">
        <v>83</v>
      </c>
      <c r="D112" s="55">
        <v>403.28906000000001</v>
      </c>
      <c r="E112" s="55">
        <v>412.36</v>
      </c>
      <c r="F112" s="32">
        <v>709</v>
      </c>
      <c r="G112" s="32">
        <v>708.99549999999999</v>
      </c>
      <c r="H112" s="23">
        <f t="shared" si="14"/>
        <v>296.63549999999998</v>
      </c>
      <c r="I112" s="24">
        <f t="shared" si="19"/>
        <v>171.93605102337764</v>
      </c>
    </row>
    <row r="113" spans="2:9" ht="24" x14ac:dyDescent="0.25">
      <c r="B113" s="33" t="s">
        <v>170</v>
      </c>
      <c r="C113" s="27" t="s">
        <v>84</v>
      </c>
      <c r="D113" s="57">
        <v>0</v>
      </c>
      <c r="E113" s="57">
        <v>240.43682999999999</v>
      </c>
      <c r="F113" s="72">
        <f>F114</f>
        <v>18717.75</v>
      </c>
      <c r="G113" s="72">
        <f>G114</f>
        <v>18735.642629999998</v>
      </c>
      <c r="H113" s="25">
        <f t="shared" si="14"/>
        <v>18495.2058</v>
      </c>
      <c r="I113" s="26">
        <f t="shared" si="16"/>
        <v>7792.3347392327541</v>
      </c>
    </row>
    <row r="114" spans="2:9" ht="24" x14ac:dyDescent="0.25">
      <c r="B114" s="34" t="s">
        <v>154</v>
      </c>
      <c r="C114" s="28" t="s">
        <v>85</v>
      </c>
      <c r="D114" s="55">
        <v>0</v>
      </c>
      <c r="E114" s="55">
        <v>240.43682999999999</v>
      </c>
      <c r="F114" s="32">
        <v>18717.75</v>
      </c>
      <c r="G114" s="32">
        <v>18735.642629999998</v>
      </c>
      <c r="H114" s="23">
        <f t="shared" si="14"/>
        <v>18495.2058</v>
      </c>
      <c r="I114" s="24">
        <f t="shared" si="16"/>
        <v>7792.3347392327541</v>
      </c>
    </row>
    <row r="115" spans="2:9" ht="36" x14ac:dyDescent="0.25">
      <c r="B115" s="33" t="s">
        <v>171</v>
      </c>
      <c r="C115" s="27" t="s">
        <v>86</v>
      </c>
      <c r="D115" s="57">
        <v>0</v>
      </c>
      <c r="E115" s="57">
        <v>-495.35658999999998</v>
      </c>
      <c r="F115" s="72">
        <f>SUM(F116:F117)</f>
        <v>0</v>
      </c>
      <c r="G115" s="72">
        <f>SUM(G116:G117)</f>
        <v>-397.30065999999999</v>
      </c>
      <c r="H115" s="25">
        <f t="shared" si="14"/>
        <v>98.055929999999989</v>
      </c>
      <c r="I115" s="26">
        <f t="shared" si="16"/>
        <v>80.20498122372814</v>
      </c>
    </row>
    <row r="116" spans="2:9" ht="36" x14ac:dyDescent="0.25">
      <c r="B116" s="35" t="s">
        <v>201</v>
      </c>
      <c r="C116" s="29" t="s">
        <v>202</v>
      </c>
      <c r="D116" s="23">
        <v>0</v>
      </c>
      <c r="E116" s="23">
        <v>0</v>
      </c>
      <c r="F116" s="32">
        <v>0</v>
      </c>
      <c r="G116" s="54">
        <v>-139.19016999999999</v>
      </c>
      <c r="H116" s="23">
        <f t="shared" si="14"/>
        <v>-139.19016999999999</v>
      </c>
      <c r="I116" s="24">
        <v>0</v>
      </c>
    </row>
    <row r="117" spans="2:9" ht="36" x14ac:dyDescent="0.25">
      <c r="B117" s="34" t="s">
        <v>155</v>
      </c>
      <c r="C117" s="28" t="s">
        <v>87</v>
      </c>
      <c r="D117" s="23">
        <v>0</v>
      </c>
      <c r="E117" s="55">
        <v>-495.35658999999998</v>
      </c>
      <c r="F117" s="32">
        <v>0</v>
      </c>
      <c r="G117" s="32">
        <v>-258.11049000000003</v>
      </c>
      <c r="H117" s="23">
        <f t="shared" si="14"/>
        <v>237.24609999999996</v>
      </c>
      <c r="I117" s="24">
        <f t="shared" si="16"/>
        <v>52.105997015200714</v>
      </c>
    </row>
    <row r="118" spans="2:9" x14ac:dyDescent="0.25">
      <c r="B118" s="31"/>
      <c r="C118" s="31"/>
      <c r="D118" s="59">
        <v>3237209.94362</v>
      </c>
      <c r="E118" s="59">
        <v>2099215.33023</v>
      </c>
      <c r="F118" s="82">
        <f>F7+F79</f>
        <v>4114236.2524100007</v>
      </c>
      <c r="G118" s="82">
        <f>G7+G79</f>
        <v>2327337.2951099998</v>
      </c>
      <c r="H118" s="60">
        <f>G118-E118</f>
        <v>228121.96487999987</v>
      </c>
      <c r="I118" s="61">
        <f>G118/E118*100</f>
        <v>110.86701119198695</v>
      </c>
    </row>
    <row r="119" spans="2:9" x14ac:dyDescent="0.25">
      <c r="B119" s="37"/>
      <c r="C119" s="1"/>
      <c r="D119" s="7"/>
      <c r="E119" s="7"/>
      <c r="F119" s="83"/>
      <c r="G119" s="83"/>
      <c r="H119" s="7"/>
      <c r="I119" s="15"/>
    </row>
    <row r="120" spans="2:9" x14ac:dyDescent="0.25">
      <c r="B120" s="38"/>
      <c r="C120" s="6"/>
      <c r="D120" s="6"/>
      <c r="E120" s="6"/>
      <c r="F120" s="84"/>
      <c r="G120" s="84"/>
      <c r="H120" s="8"/>
    </row>
  </sheetData>
  <mergeCells count="10">
    <mergeCell ref="A1:I1"/>
    <mergeCell ref="A2:I2"/>
    <mergeCell ref="A3:I3"/>
    <mergeCell ref="A4:I4"/>
    <mergeCell ref="H5:I5"/>
    <mergeCell ref="A5:A6"/>
    <mergeCell ref="B5:B6"/>
    <mergeCell ref="C5:C6"/>
    <mergeCell ref="D5:E5"/>
    <mergeCell ref="F5:G5"/>
  </mergeCells>
  <pageMargins left="0.78740157480314965" right="0.39370078740157483" top="0.59055118110236227" bottom="0.59055118110236227" header="0.39370078740157483" footer="0.39370078740157483"/>
  <pageSetup paperSize="9" scale="4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03.2019&lt;/string&gt;&#10;  &lt;/DateInfo&gt;&#10;  &lt;Code&gt;AB6B85CBD1544DA2A1E2A0C7ED54FA&lt;/Code&gt;&#10;  &lt;ObjectCode&gt;SQUERY_INFO_ISP_INC&lt;/ObjectCode&gt;&#10;  &lt;DocName&gt;Анализ исполнения бюджета по доходам&lt;/DocName&gt;&#10;  &lt;VariantName&gt;Анализ исполнения бюджета по доходам&lt;/VariantName&gt;&#10;  &lt;VariantLink&gt;16698809&lt;/VariantLink&gt;&#10;  &lt;SvodReportLink xsi:nil=&quot;true&quot; /&gt;&#10;  &lt;ReportLink&gt;2342508&lt;/ReportLink&gt;&#10;  &lt;Note&gt;01.01.2019 - 31.03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3EF37-4C41-4431-8C9E-61CEE31EF4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SHKODA\Шкода ЕА</dc:creator>
  <cp:lastModifiedBy>Агаркова</cp:lastModifiedBy>
  <cp:lastPrinted>2020-10-02T11:14:17Z</cp:lastPrinted>
  <dcterms:created xsi:type="dcterms:W3CDTF">2019-04-08T09:24:58Z</dcterms:created>
  <dcterms:modified xsi:type="dcterms:W3CDTF">2020-10-03T14:13:05Z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исполнения бюджета по доходам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19.1.14.4010</vt:lpwstr>
  </property>
  <property fmtid="{D5CDD505-2E9C-101B-9397-08002B2CF9AE}" pid="5" name="Версия базы">
    <vt:lpwstr>19.1.1524.3284430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Budjet_2019</vt:lpwstr>
  </property>
  <property fmtid="{D5CDD505-2E9C-101B-9397-08002B2CF9AE}" pid="9" name="Пользователь">
    <vt:lpwstr>shkoda</vt:lpwstr>
  </property>
  <property fmtid="{D5CDD505-2E9C-101B-9397-08002B2CF9AE}" pid="10" name="Шаблон">
    <vt:lpwstr>SQR_INFO_ISP_BUDG_INC.XLT</vt:lpwstr>
  </property>
  <property fmtid="{D5CDD505-2E9C-101B-9397-08002B2CF9AE}" pid="11" name="Имя варианта">
    <vt:lpwstr>Анализ исполнения бюджета по доходам</vt:lpwstr>
  </property>
  <property fmtid="{D5CDD505-2E9C-101B-9397-08002B2CF9AE}" pid="12" name="Код отчета">
    <vt:lpwstr>SYS_2454043_1XP0JW3F1</vt:lpwstr>
  </property>
  <property fmtid="{D5CDD505-2E9C-101B-9397-08002B2CF9AE}" pid="13" name="Локальная база">
    <vt:lpwstr>не используется</vt:lpwstr>
  </property>
</Properties>
</file>